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2855"/>
  </bookViews>
  <sheets>
    <sheet name="Hořovice_30.10.2017" sheetId="1" r:id="rId1"/>
  </sheets>
  <externalReferences>
    <externalReference r:id="rId2"/>
  </externalReferences>
  <definedNames>
    <definedName name="_xlnm.Print_Titles" localSheetId="0">Hořovice_30.10.2017!$16:$17</definedName>
    <definedName name="NE">[1]List1!$A$18:$IV$33,[1]List1!$A$39:$IV$42,[1]List1!$A$44:$IV$64,[1]List1!$A$71:$IV$72,[1]List1!$A$122:$IV$122,[1]List1!$A$133:$IV$133</definedName>
    <definedName name="_xlnm.Print_Area" localSheetId="0">Hořovice_30.10.2017!$A$1:$F$84</definedName>
  </definedNames>
  <calcPr calcId="145621" concurrentCalc="0"/>
</workbook>
</file>

<file path=xl/calcChain.xml><?xml version="1.0" encoding="utf-8"?>
<calcChain xmlns="http://schemas.openxmlformats.org/spreadsheetml/2006/main">
  <c r="F74" i="1" l="1"/>
  <c r="F75" i="1"/>
  <c r="F61" i="1"/>
  <c r="F65" i="1"/>
  <c r="F20" i="1"/>
  <c r="F21" i="1"/>
  <c r="F22" i="1"/>
  <c r="F23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2" i="1"/>
  <c r="F53" i="1"/>
  <c r="F54" i="1"/>
  <c r="F55" i="1"/>
  <c r="F57" i="1"/>
  <c r="F59" i="1"/>
  <c r="F60" i="1"/>
  <c r="F62" i="1"/>
  <c r="F63" i="1"/>
  <c r="F66" i="1"/>
  <c r="F67" i="1"/>
  <c r="F68" i="1"/>
  <c r="F69" i="1"/>
  <c r="F70" i="1"/>
  <c r="F71" i="1"/>
  <c r="F72" i="1"/>
  <c r="F73" i="1"/>
  <c r="F77" i="1"/>
  <c r="F78" i="1"/>
  <c r="F79" i="1"/>
  <c r="F80" i="1"/>
  <c r="F81" i="1"/>
  <c r="F82" i="1"/>
  <c r="F83" i="1"/>
  <c r="F85" i="1"/>
</calcChain>
</file>

<file path=xl/sharedStrings.xml><?xml version="1.0" encoding="utf-8"?>
<sst xmlns="http://schemas.openxmlformats.org/spreadsheetml/2006/main" count="205" uniqueCount="152">
  <si>
    <t xml:space="preserve">Položkový soupis prací a dodávek </t>
  </si>
  <si>
    <t>Profese:</t>
  </si>
  <si>
    <t>D.1.4. TECHNIKA PROSTŘEDÍ STAVEB - VYTÁPĚNÍ</t>
  </si>
  <si>
    <t xml:space="preserve">Stavba:  </t>
  </si>
  <si>
    <t>Názvy materiálů nebo obchodních firem, jsou-li uvedeny v projektu, ve výkazu výměr nebo v dokumentaci, pouze reprezentují určený kvalitativní standard a jejich použití rozhodně není pro zakázku  závazné. Zadavatel výslovně umožňuje použití i jiných, kvalitativně a technicky obdobných řešení, pokud bude vymezený kvalitativní standard dodržen, nebo bude mít parametry lepší. Před dodávkou budou dodavatelem všechna zařízení vyvzorkována alespoň katalogovým listem a odsouhlasena investorem nebo technickým dozorem investora, o vzorkování bude proveden zápis ve stavebním deníku. Bez písemného odsouhlasení nebudou zařízení instalována.</t>
  </si>
  <si>
    <t>Datum:</t>
  </si>
  <si>
    <r>
      <t xml:space="preserve">Vypracoval: </t>
    </r>
    <r>
      <rPr>
        <sz val="10"/>
        <color indexed="8"/>
        <rFont val="Arial CE"/>
        <family val="2"/>
        <charset val="238"/>
      </rPr>
      <t>Ing. Karel Šimůnek</t>
    </r>
  </si>
  <si>
    <t xml:space="preserve">Před dodávkou budou dodavatelem všechna zařízení vyvzorkována alespoň katalogovým listem a odsouhlasena investorem nebo technickým dozorem investora, o vzorkování bude proveden zápis ve stavebním deníku. Bez písemného odsouhlasení nebudou zařízení instalována. </t>
  </si>
  <si>
    <t xml:space="preserve">Dodávka se předpokládá včetně souvisejícího doplňkového materiálu tak, aby celé zařízení bylo funkční a splňovalo všechny předpisy, které se na ně vztahují. Např. součástí potrubí jsou kolena, oblouky, redukce, uložení potrubí a podobně. </t>
  </si>
  <si>
    <t xml:space="preserve">Součástí dodávky je doprava materiálu, proplach potrubí, hydraulické zaregulování soustavy a potřebné zkoušky a protokoly (ČSN 06 0310,..). </t>
  </si>
  <si>
    <t>Materiály, které jsou stanovenými výrobkami ve smyslu nařízení vlády č. 163/2002 Sb., musí mít doloženy zhotovitelem stavby doklad o tom, že bylo k těmto výrobkům vydáno prohlášení o shodě výrobcem či dodavatelem.</t>
  </si>
  <si>
    <t>Dodávka stavby budou stavební přípomocné práce (prostupy stavebními konstrukcemi, provedení drážek, stavební začištění)</t>
  </si>
  <si>
    <t>Cena dodávky vytápění celkem (materiál + montáž) bez DPH</t>
  </si>
  <si>
    <t>Pořadové číslo položky</t>
  </si>
  <si>
    <t>Popis položky</t>
  </si>
  <si>
    <t>Měrná jednotka| (MJ)</t>
  </si>
  <si>
    <t>Množství</t>
  </si>
  <si>
    <t>Cena / MJ</t>
  </si>
  <si>
    <t>Celkem</t>
  </si>
  <si>
    <t xml:space="preserve">  30.10.2017</t>
  </si>
  <si>
    <t xml:space="preserve">     Demontáže</t>
  </si>
  <si>
    <t xml:space="preserve">     1.01 </t>
  </si>
  <si>
    <t>m</t>
  </si>
  <si>
    <t xml:space="preserve">     1.02 </t>
  </si>
  <si>
    <t>Demontáže měděného potrubí o vnějším průměru 15 až 35 mm,včetně izolace, armatur, závěsů a ekologické likvidace</t>
  </si>
  <si>
    <t xml:space="preserve">     1.03 </t>
  </si>
  <si>
    <t xml:space="preserve">Demontáž deskového otopného tělesa včetně konzol a připojovacího potrubí; ekologická likvidace </t>
  </si>
  <si>
    <t>ks</t>
  </si>
  <si>
    <t xml:space="preserve">     1.04 </t>
  </si>
  <si>
    <t>Demontáž armatur do DN 32 ze stávajícího rozvodu, místo stávající armatury instalavat (prodloužit) stávající měděné potrubí 35x1,5</t>
  </si>
  <si>
    <t xml:space="preserve">     Otopná tělesa</t>
  </si>
  <si>
    <t xml:space="preserve">     2.01 </t>
  </si>
  <si>
    <t>Koupelnový topný žebřík  KLT 1220.500 v bílé barvě RAL 9016, včetně upevňovacích prvků ke stěně , jmenovitý tepelný výkon 484 W (70/55/20°C)</t>
  </si>
  <si>
    <t xml:space="preserve">     2.02 </t>
  </si>
  <si>
    <t xml:space="preserve">Deskové těleso s bočním připojením   typ 11- výška 600 x délka 400mm v bílé barvě RAL 9016, včetně upevňovacích prvků ke stěně, jmenovitý tepelný výkon 401 W (75/65/20°C) </t>
  </si>
  <si>
    <t xml:space="preserve">     2.03 </t>
  </si>
  <si>
    <t xml:space="preserve">Deskové těleso s bočním připojením   typ 11- výška 600 x délka 800mm v bílé barvě RAL 9016, včetně upevňovacích prvků ke stěně, jmenovitý tepelný výkon 802 W (75/65/20°C) </t>
  </si>
  <si>
    <t xml:space="preserve">     2.04 </t>
  </si>
  <si>
    <t xml:space="preserve">Deskové těleso s bočním připojením   typ 21- výška 900 x délka 500mm v bílé barvě RAL 9016, včetně upevňovacích prvků ke stěně, jmenovitý tepelný výkon 877 W (75/65/20°C) </t>
  </si>
  <si>
    <t xml:space="preserve">     2.05 </t>
  </si>
  <si>
    <t xml:space="preserve">Deskové těleso s bočním připojením   typ 22- výška 600 x délka 700mm v bílé barvě RAL 9016, včetně upevňovacích prvků ke stěně, jmenovitý tepelný výkon 1175 W (75/65/20°C) </t>
  </si>
  <si>
    <t xml:space="preserve">     2.06 </t>
  </si>
  <si>
    <t xml:space="preserve">Deskové těleso s bočním připojením   typ 22- výška 600 x délka 800mm v bílé barvě RAL 9016, včetně upevňovacích prvků ke stěně, jmenovitý tepelný výkon 1343 W (75/65/20°C) </t>
  </si>
  <si>
    <t xml:space="preserve">     2.07 </t>
  </si>
  <si>
    <t xml:space="preserve">Deskové těleso s bočním připojením   typ 22- výška 600 x délka 1200mm v bílé barvě RAL 9016, včetně upevňovacích prvků ke stěně, jmenovitý tepelný výkon 2015 W (75/65/20°C) </t>
  </si>
  <si>
    <t xml:space="preserve">     2.08 </t>
  </si>
  <si>
    <t xml:space="preserve">Deskové těleso s bočním připojením   typ 33- výška 300 x délka 900mm v bílé barvě RAL 9016, včetně upevňovacích prvků ke stěně, jmenovitý tepelný výkon 1241 W (75/65/20°C) </t>
  </si>
  <si>
    <t xml:space="preserve">     2.09 </t>
  </si>
  <si>
    <t xml:space="preserve">Deskové těleso s bočním připojením   typ 33- výška 600 x délka 800mm v bílé barvě RAL 9016, včetně upevňovacích prvků ke stěně, jmenovitý tepelný výkon 1925 W (75/65/20°C) </t>
  </si>
  <si>
    <t xml:space="preserve">     2.10 </t>
  </si>
  <si>
    <t xml:space="preserve">Deskové těleso s bočním připojením   typ 33- výška 600 x délka 900mm v bílé barvě RAL 9016, včetně upevňovacích prvků ke stěně, jmenovitý tepelný výkon 2165 W (75/65/20°C) </t>
  </si>
  <si>
    <t xml:space="preserve">     2.11 </t>
  </si>
  <si>
    <t xml:space="preserve">Deskové těleso s bočním připojením   typ 33- výška 900 x délka 700mm v bílé barvě RAL 9016, včetně upevňovacích prvků ke stěně, jmenovitý tepelný výkon 2330 W (75/65/20°C) </t>
  </si>
  <si>
    <t xml:space="preserve">     2.12 </t>
  </si>
  <si>
    <t xml:space="preserve">Ocelová článková tělesa, boční připojení DN 15, v barvě RAL 9016, vč. upevnění ke stěně; ( typ C2/900/10- výška 900 x délka 460mm), jmenovitý tepelný výkon 648 W (75/65/20°C) např. Isan ATOL </t>
  </si>
  <si>
    <t xml:space="preserve">     2.13 </t>
  </si>
  <si>
    <t xml:space="preserve">Ocelová článková tělesa, boční připojení DN 15, v barvě RAL 9016, vč. upevnění ke stěně; ( typ C3/600/15- výška 600 x délka 690mm), jmenovitý tepelný výkon 914 W (75/65/20°C) např. Isan ATOL </t>
  </si>
  <si>
    <t xml:space="preserve">     2.14 </t>
  </si>
  <si>
    <t xml:space="preserve">Ocelová článková tělesa, boční připojení DN 15, v barvě RAL 9016, vč. upevnění ke stěně; ( typ C3/600/25- výška 600 x délka 1150mm), jmenovitý tepelný výkon 1523 W (75/65/20°C) např. Isan ATOL </t>
  </si>
  <si>
    <t xml:space="preserve">     2.15 </t>
  </si>
  <si>
    <t xml:space="preserve">Ocelová článková tělesa, boční připojení DN 15, v barvě RAL 9016, vč. upevnění ke stěně; ( typ C3/600/29- výška 600 x délka 1334mm), jmenovitý tepelný výkon 1766 W (75/65/20°C) např. Isan ATOL </t>
  </si>
  <si>
    <t xml:space="preserve">     2.16 </t>
  </si>
  <si>
    <t xml:space="preserve">Ocelová článková tělesa, boční připojení DN 15, v barvě RAL 9016, vč. upevnění ke stěně; ( typ C3/600/30- výška 600 x délka 1380mm), jmenovitý tepelný výkon 1827 W (75/65/20°C) např. Isan ATOL </t>
  </si>
  <si>
    <t xml:space="preserve">     2.17 </t>
  </si>
  <si>
    <t xml:space="preserve">Ocelová článková tělesa, boční připojení DN 15, v barvě RAL 9016, vč. upevnění ke stěně; ( typ C4/600/15- výška 600 x délka 690mm), jmenovitý tepelný výkon 1229 W (75/65/20°C) např. Isan ATOL </t>
  </si>
  <si>
    <t xml:space="preserve">     2.18 </t>
  </si>
  <si>
    <t xml:space="preserve">Ocelová článková tělesa, boční připojení DN 15, v barvě RAL 9016, vč. upevnění ke stěně; ( typ C4/600/18- výška 600 x délka 828mm), jmenovitý tepelný výkon 1474 W (75/65/20°C) např. Isan ATOL </t>
  </si>
  <si>
    <t xml:space="preserve">     2.19 </t>
  </si>
  <si>
    <t xml:space="preserve">Ocelová článková tělesa, boční připojení DN 15, v barvě RAL 9016, vč. upevnění ke stěně; ( typ C4/600/31- výška 600 x délka 1426mm), jmenovitý tepelný výkon 2539 W (75/65/20°C) např. Isan ATOL </t>
  </si>
  <si>
    <t xml:space="preserve">     2.20 </t>
  </si>
  <si>
    <t xml:space="preserve">Ocelová článková tělesa, boční připojení DN 15, v barvě RAL 9016, vč. upevnění ke stěně; ( typ C4/600/33- výška 600 x délka 1518mm), jmenovitý tepelný výkon 2703 W (75/65/20°C) např. Isan ATOL </t>
  </si>
  <si>
    <t xml:space="preserve">     2.21 </t>
  </si>
  <si>
    <t xml:space="preserve">Ocelová článková tělesa, boční připojení DN 15, v barvě RAL 9016, vč. upevnění ke stěně; ( typ C4/600/38- výška 600 x délka 1748mm), jmenovitý tepelný výkon 3112 W (75/65/20°C) např. Isan ATOL </t>
  </si>
  <si>
    <t xml:space="preserve">     2.22 </t>
  </si>
  <si>
    <t xml:space="preserve">Ocelová článková tělesa, boční připojení DN 15, v barvě RAL 9016, vč. upevnění ke stěně; ( typ C5/400/18- výška 400 x délka 828mm), jmenovitý tepelný výkon 1210 W (75/65/20°C) např. Isan ATOL </t>
  </si>
  <si>
    <t xml:space="preserve">     2.23 </t>
  </si>
  <si>
    <t xml:space="preserve">Ocelová článková tělesa, boční připojení DN 15, v barvě RAL 9016, vč. upevnění ke stěně; ( typ C5/500/18- výška 500 x délka 828mm), jmenovitý tepelný výkon 1487 W (75/65/20°C) např. Isan ATOL </t>
  </si>
  <si>
    <t xml:space="preserve">     2.24 </t>
  </si>
  <si>
    <t xml:space="preserve">Ocelová článková tělesa, boční připojení DN 15, v barvě RAL 9016, vč. upevnění ke stěně; ( typ C6/400/19- výška 400 x délka 874mm), jmenovitý tepelný výkon 1549 W (75/65/20°C) např. Isan ATOL </t>
  </si>
  <si>
    <t xml:space="preserve">     2.25 </t>
  </si>
  <si>
    <t xml:space="preserve">Ocelová článková tělesa, boční připojení DN 15, v barvě RAL 9016, vč. upevnění ke stěně; ( typ C6/400/20- výška 400 x délka 920mm), jmenovitý tepelný výkon 1630 W (75/65/20°C) např. Isan ATOL </t>
  </si>
  <si>
    <t xml:space="preserve">     Rozvody</t>
  </si>
  <si>
    <t xml:space="preserve">     3.01 </t>
  </si>
  <si>
    <t xml:space="preserve">Rozvod z měděného potrubí spojované pájecími tvarovkami (pájení na měkko), vč. tvarovek a objímek potrubí, </t>
  </si>
  <si>
    <t xml:space="preserve">     3.02 </t>
  </si>
  <si>
    <t>- 15 x 1,0</t>
  </si>
  <si>
    <t>bm</t>
  </si>
  <si>
    <t xml:space="preserve">     3.03 </t>
  </si>
  <si>
    <t>- 18 x 1,0</t>
  </si>
  <si>
    <t xml:space="preserve">     3.04 </t>
  </si>
  <si>
    <t>- 22 x 1,0</t>
  </si>
  <si>
    <t xml:space="preserve">     3.05 </t>
  </si>
  <si>
    <t>- 28 x 1,0</t>
  </si>
  <si>
    <t xml:space="preserve">     3.06 </t>
  </si>
  <si>
    <t xml:space="preserve">     3.07 </t>
  </si>
  <si>
    <t>- 35 x 1,5</t>
  </si>
  <si>
    <t xml:space="preserve">     3.08 </t>
  </si>
  <si>
    <t xml:space="preserve">     3.09 </t>
  </si>
  <si>
    <t>- Ø 15, tloušťka izolace 20 mm</t>
  </si>
  <si>
    <t xml:space="preserve">     3.10 </t>
  </si>
  <si>
    <t>- Ø 18, tloušťka izolace 20 mm</t>
  </si>
  <si>
    <t xml:space="preserve">     3.11 </t>
  </si>
  <si>
    <t xml:space="preserve">     3.12 </t>
  </si>
  <si>
    <t>- Ø 28, tloušťka izolace 20 mm</t>
  </si>
  <si>
    <t xml:space="preserve">     3.13 </t>
  </si>
  <si>
    <t xml:space="preserve">     Armatury</t>
  </si>
  <si>
    <t xml:space="preserve">     4.01 </t>
  </si>
  <si>
    <t xml:space="preserve">     4.03 </t>
  </si>
  <si>
    <t>Kulový kohout DN 25 s jímkou pro čidlo teploty měřiče tepla (např. Siemens)</t>
  </si>
  <si>
    <t xml:space="preserve">     4.04 </t>
  </si>
  <si>
    <t>Vypouštěcí kulový kohout DN 15</t>
  </si>
  <si>
    <t xml:space="preserve">     4.05 </t>
  </si>
  <si>
    <t>Automatický odvzdušňovací ventil DN 15 do 110 °C, 10 bar</t>
  </si>
  <si>
    <t xml:space="preserve">     4.06 </t>
  </si>
  <si>
    <t xml:space="preserve">     4.07 </t>
  </si>
  <si>
    <t xml:space="preserve">Termostatický ventil DN 15 (rohový) s integrovaným regulátorem diferenčního tlaku s automatickým omezením průtoku, rozsah průtoků od 10 do 150 l/hod, požadovaný dispoziční tlak 10 kPa do 100 L/hod a 15 kPa pro průtok od 100 do 150 L/hod. Ventil s poniklovaným tělem pro termostatickou hlavici se závitem M30x1,5; např. Heimeier Eclipse </t>
  </si>
  <si>
    <t xml:space="preserve">     4.08 </t>
  </si>
  <si>
    <t xml:space="preserve">Termostatický ventil DN 15 (úhlový) s integrovaným regulátorem diferenčního tlaku s automatickým omezením průtoku, rozsah průtoků od 10 do 150 l/hod, požadovaný dispoziční tlak 10 kPa do 100 L/hod a 15 kPa pro průtok od 100 do 150 L/hod. Ventil s poniklovaným tělem pro termostatickou hlavici se závitem M30x1,5; např. Heimeier Eclipse </t>
  </si>
  <si>
    <t xml:space="preserve">     4.09 </t>
  </si>
  <si>
    <t>Uzavírací rohové šroubení DN 15 pro otopná tělesa, poniklované tělo, Kvs=1,31, včetně svěrného šroubení 15x1</t>
  </si>
  <si>
    <t xml:space="preserve">     4.10 </t>
  </si>
  <si>
    <t>Termostatická hlavice M30x1,5; antivandalové provedení pro instalaci do veřejných budov, jištěná proti odcizení</t>
  </si>
  <si>
    <t xml:space="preserve">     Ostatní </t>
  </si>
  <si>
    <t xml:space="preserve">     5.01 </t>
  </si>
  <si>
    <t>Drobné příslušenství</t>
  </si>
  <si>
    <t>kpl</t>
  </si>
  <si>
    <t xml:space="preserve">     5.02 </t>
  </si>
  <si>
    <t>Tlaková zkouška</t>
  </si>
  <si>
    <t xml:space="preserve">     5.03 </t>
  </si>
  <si>
    <t xml:space="preserve">Topná zkouška 72 hodin </t>
  </si>
  <si>
    <t xml:space="preserve">     5.04 </t>
  </si>
  <si>
    <t>Vyregulování systému při topné zkoušce dle ČSN 06 0310 (doba trvání zkoušky 72 hodin bez provozních přestávek nad 60 minut)</t>
  </si>
  <si>
    <t xml:space="preserve">     5.05 </t>
  </si>
  <si>
    <t>Proplach kompletní otopné soustavy, vyčištění filrů (za účasti technického dozoru investora)</t>
  </si>
  <si>
    <t xml:space="preserve">     5.06 </t>
  </si>
  <si>
    <t>Odvzdušnění kompletní otopné soustavy</t>
  </si>
  <si>
    <t xml:space="preserve">     5.07 </t>
  </si>
  <si>
    <t>Funkční zkoušky dle normativní základny</t>
  </si>
  <si>
    <t xml:space="preserve">Rozvod z měděného potrubí  vč. tvarovek spojované lisovacími tvarovkami </t>
  </si>
  <si>
    <t>- Ø 22, tloušťka izolace 20 mm</t>
  </si>
  <si>
    <t>Kulový kohout závitový DN 25</t>
  </si>
  <si>
    <t>Filtr závitový, velikost síta 0,4 mm, síla drátu 0,15 mm  DN 25</t>
  </si>
  <si>
    <t xml:space="preserve">Uvedený montážní materiál obsahuje základní položky. Výkaz nepoužívat k objednání materiálu. </t>
  </si>
  <si>
    <t>část SO2 - Klubovny a kanceláře</t>
  </si>
  <si>
    <t>Starý zámek Hořovice čp. 30
1.etapa - Hospodářské křídlo</t>
  </si>
  <si>
    <t>Demontáže ocelového potrubí DN 15-35,včetně izolace, armatur, závěsů a ekologické likvidace</t>
  </si>
  <si>
    <t xml:space="preserve">     4.11</t>
  </si>
  <si>
    <t xml:space="preserve">     4.12</t>
  </si>
  <si>
    <t>Ultrazvukový kompaktní měřič tepla Qn=2,5 m3/hod, napájení integrovanou baterií, závitový, včetně 2 ks šroubení s vrtanou matkou pro zaplombování, včetně zaplombování</t>
  </si>
  <si>
    <t>Jímka pro čidlo teploty měřiče tepla na přívodním potrubí u měřiče tepla,  včetně zaplombování</t>
  </si>
  <si>
    <t xml:space="preserve"> V prostupu stěnami: tepelná izolace z PE pěny pro potrubí o vnějším průměru: </t>
  </si>
  <si>
    <t>- Ø 35, tloušťka izolace 20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</si>
</sst>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\ _K_č_-;\-* #,##0\ _K_č_-;_-* &quot;-&quot;\ _K_č_-;_-@_-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 CE"/>
      <family val="2"/>
      <charset val="238"/>
    </font>
    <font>
      <b/>
      <sz val="20"/>
      <name val="Arial CE"/>
      <family val="2"/>
      <charset val="238"/>
    </font>
    <font>
      <b/>
      <sz val="10"/>
      <name val="Arial CE"/>
      <family val="2"/>
      <charset val="238"/>
    </font>
    <font>
      <i/>
      <sz val="10"/>
      <color indexed="8"/>
      <name val="Arial CE"/>
      <family val="2"/>
      <charset val="238"/>
    </font>
    <font>
      <b/>
      <sz val="12"/>
      <name val="Arial"/>
      <family val="2"/>
    </font>
    <font>
      <i/>
      <sz val="10"/>
      <name val="Arial CE"/>
      <family val="2"/>
      <charset val="238"/>
    </font>
    <font>
      <sz val="12"/>
      <name val="Tahoma"/>
      <family val="2"/>
      <charset val="238"/>
    </font>
    <font>
      <sz val="10"/>
      <color indexed="8"/>
      <name val="Arial CE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</font>
    <font>
      <sz val="10"/>
      <color indexed="8"/>
      <name val="Arial CE"/>
      <family val="2"/>
      <charset val="238"/>
    </font>
    <font>
      <b/>
      <sz val="12"/>
      <name val="Arial CE"/>
      <family val="2"/>
      <charset val="238"/>
    </font>
    <font>
      <i/>
      <sz val="8"/>
      <color indexed="8"/>
      <name val="Arial CE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color indexed="8"/>
      <name val="Arial"/>
      <family val="2"/>
      <charset val="238"/>
    </font>
    <font>
      <sz val="10"/>
      <name val="Helv"/>
    </font>
    <font>
      <b/>
      <sz val="11"/>
      <name val="Arial CE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 style="thin">
        <color indexed="64"/>
      </bottom>
      <diagonal/>
    </border>
    <border>
      <left/>
      <right/>
      <top style="thin">
        <color indexed="22"/>
      </top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/>
    <xf numFmtId="0" fontId="16" fillId="0" borderId="0"/>
    <xf numFmtId="0" fontId="2" fillId="0" borderId="0"/>
    <xf numFmtId="0" fontId="17" fillId="0" borderId="0"/>
    <xf numFmtId="0" fontId="18" fillId="0" borderId="0"/>
  </cellStyleXfs>
  <cellXfs count="96">
    <xf numFmtId="0" fontId="0" fillId="0" borderId="0" xfId="0"/>
    <xf numFmtId="0" fontId="2" fillId="0" borderId="0" xfId="0" applyFont="1"/>
    <xf numFmtId="0" fontId="3" fillId="0" borderId="0" xfId="0" applyFont="1" applyBorder="1"/>
    <xf numFmtId="0" fontId="2" fillId="0" borderId="4" xfId="0" applyFont="1" applyBorder="1"/>
    <xf numFmtId="0" fontId="4" fillId="0" borderId="5" xfId="0" applyFont="1" applyBorder="1"/>
    <xf numFmtId="0" fontId="2" fillId="0" borderId="5" xfId="0" applyFont="1" applyBorder="1"/>
    <xf numFmtId="0" fontId="2" fillId="0" borderId="6" xfId="0" applyFont="1" applyBorder="1"/>
    <xf numFmtId="0" fontId="5" fillId="2" borderId="7" xfId="0" applyFont="1" applyFill="1" applyBorder="1" applyAlignment="1" applyProtection="1">
      <alignment vertical="top"/>
      <protection locked="0"/>
    </xf>
    <xf numFmtId="0" fontId="6" fillId="2" borderId="8" xfId="0" applyFont="1" applyFill="1" applyBorder="1"/>
    <xf numFmtId="4" fontId="7" fillId="2" borderId="8" xfId="0" quotePrefix="1" applyNumberFormat="1" applyFont="1" applyFill="1" applyBorder="1" applyAlignment="1" applyProtection="1">
      <alignment horizontal="left"/>
      <protection locked="0"/>
    </xf>
    <xf numFmtId="0" fontId="7" fillId="2" borderId="9" xfId="0" applyFont="1" applyFill="1" applyBorder="1" applyAlignment="1">
      <alignment horizontal="center"/>
    </xf>
    <xf numFmtId="0" fontId="9" fillId="2" borderId="10" xfId="0" applyFont="1" applyFill="1" applyBorder="1"/>
    <xf numFmtId="0" fontId="10" fillId="2" borderId="0" xfId="0" applyFont="1" applyFill="1" applyBorder="1"/>
    <xf numFmtId="0" fontId="6" fillId="2" borderId="0" xfId="0" applyFont="1" applyFill="1" applyBorder="1"/>
    <xf numFmtId="0" fontId="11" fillId="2" borderId="0" xfId="0" applyFont="1" applyFill="1" applyBorder="1"/>
    <xf numFmtId="3" fontId="5" fillId="2" borderId="0" xfId="0" applyNumberFormat="1" applyFont="1" applyFill="1" applyBorder="1"/>
    <xf numFmtId="0" fontId="2" fillId="2" borderId="11" xfId="0" applyFont="1" applyFill="1" applyBorder="1" applyAlignment="1">
      <alignment horizontal="center"/>
    </xf>
    <xf numFmtId="0" fontId="5" fillId="2" borderId="12" xfId="0" applyFont="1" applyFill="1" applyBorder="1"/>
    <xf numFmtId="0" fontId="10" fillId="2" borderId="13" xfId="0" applyFont="1" applyFill="1" applyBorder="1"/>
    <xf numFmtId="0" fontId="6" fillId="2" borderId="13" xfId="0" applyFont="1" applyFill="1" applyBorder="1"/>
    <xf numFmtId="0" fontId="11" fillId="2" borderId="13" xfId="0" applyFont="1" applyFill="1" applyBorder="1"/>
    <xf numFmtId="3" fontId="5" fillId="2" borderId="14" xfId="0" applyNumberFormat="1" applyFont="1" applyFill="1" applyBorder="1"/>
    <xf numFmtId="0" fontId="5" fillId="0" borderId="10" xfId="0" applyFont="1" applyFill="1" applyBorder="1"/>
    <xf numFmtId="0" fontId="12" fillId="0" borderId="0" xfId="0" applyFont="1" applyFill="1" applyBorder="1" applyAlignment="1">
      <alignment horizontal="left"/>
    </xf>
    <xf numFmtId="0" fontId="2" fillId="0" borderId="0" xfId="0" applyFont="1" applyBorder="1"/>
    <xf numFmtId="49" fontId="9" fillId="0" borderId="0" xfId="0" applyNumberFormat="1" applyFont="1" applyFill="1" applyBorder="1" applyAlignment="1" applyProtection="1">
      <alignment horizontal="left"/>
      <protection locked="0"/>
    </xf>
    <xf numFmtId="49" fontId="9" fillId="0" borderId="0" xfId="0" quotePrefix="1" applyNumberFormat="1" applyFont="1" applyFill="1" applyBorder="1" applyAlignment="1" applyProtection="1">
      <alignment horizontal="left"/>
      <protection locked="0"/>
    </xf>
    <xf numFmtId="4" fontId="2" fillId="0" borderId="11" xfId="0" applyNumberFormat="1" applyFont="1" applyBorder="1" applyProtection="1">
      <protection locked="0"/>
    </xf>
    <xf numFmtId="0" fontId="5" fillId="0" borderId="15" xfId="0" applyFont="1" applyFill="1" applyBorder="1" applyAlignment="1">
      <alignment horizontal="left"/>
    </xf>
    <xf numFmtId="0" fontId="0" fillId="0" borderId="16" xfId="0" applyBorder="1"/>
    <xf numFmtId="0" fontId="0" fillId="0" borderId="17" xfId="0" applyBorder="1"/>
    <xf numFmtId="0" fontId="0" fillId="0" borderId="0" xfId="0" applyAlignment="1">
      <alignment horizontal="left"/>
    </xf>
    <xf numFmtId="3" fontId="1" fillId="0" borderId="19" xfId="0" applyNumberFormat="1" applyFont="1" applyBorder="1" applyAlignment="1">
      <alignment horizontal="center" wrapText="1"/>
    </xf>
    <xf numFmtId="3" fontId="13" fillId="0" borderId="20" xfId="0" applyNumberFormat="1" applyFont="1" applyFill="1" applyBorder="1" applyAlignment="1">
      <alignment wrapText="1"/>
    </xf>
    <xf numFmtId="3" fontId="13" fillId="0" borderId="0" xfId="0" applyNumberFormat="1" applyFont="1" applyFill="1" applyBorder="1" applyAlignment="1">
      <alignment horizontal="right" wrapText="1"/>
    </xf>
    <xf numFmtId="3" fontId="1" fillId="0" borderId="0" xfId="0" applyNumberFormat="1" applyFont="1" applyBorder="1" applyAlignment="1">
      <alignment horizontal="center" wrapText="1"/>
    </xf>
    <xf numFmtId="3" fontId="13" fillId="0" borderId="0" xfId="0" applyNumberFormat="1" applyFont="1" applyFill="1" applyBorder="1" applyAlignment="1">
      <alignment wrapText="1"/>
    </xf>
    <xf numFmtId="0" fontId="14" fillId="2" borderId="18" xfId="0" applyFont="1" applyFill="1" applyBorder="1" applyAlignment="1" applyProtection="1">
      <alignment horizontal="center" vertical="center" wrapText="1"/>
      <protection locked="0"/>
    </xf>
    <xf numFmtId="0" fontId="14" fillId="2" borderId="19" xfId="0" applyFont="1" applyFill="1" applyBorder="1" applyAlignment="1" applyProtection="1">
      <alignment horizontal="center" vertical="center" wrapText="1"/>
      <protection locked="0"/>
    </xf>
    <xf numFmtId="0" fontId="14" fillId="2" borderId="20" xfId="0" applyFont="1" applyFill="1" applyBorder="1" applyAlignment="1" applyProtection="1">
      <alignment horizontal="center" vertical="center" wrapText="1"/>
      <protection locked="0"/>
    </xf>
    <xf numFmtId="3" fontId="1" fillId="0" borderId="0" xfId="0" applyNumberFormat="1" applyFont="1" applyBorder="1" applyAlignment="1">
      <alignment horizontal="center"/>
    </xf>
    <xf numFmtId="0" fontId="14" fillId="2" borderId="0" xfId="0" applyFon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41" fontId="0" fillId="0" borderId="0" xfId="0" applyNumberFormat="1" applyBorder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41" fontId="0" fillId="0" borderId="0" xfId="0" applyNumberFormat="1" applyAlignment="1">
      <alignment horizontal="right" vertical="top" wrapText="1"/>
    </xf>
    <xf numFmtId="49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9" fillId="3" borderId="22" xfId="0" applyNumberFormat="1" applyFont="1" applyFill="1" applyBorder="1" applyAlignment="1">
      <alignment vertical="top" wrapText="1"/>
    </xf>
    <xf numFmtId="0" fontId="19" fillId="3" borderId="22" xfId="0" applyFont="1" applyFill="1" applyBorder="1" applyAlignment="1">
      <alignment horizontal="center" vertical="top" wrapText="1"/>
    </xf>
    <xf numFmtId="41" fontId="19" fillId="3" borderId="22" xfId="0" applyNumberFormat="1" applyFont="1" applyFill="1" applyBorder="1" applyAlignment="1">
      <alignment horizontal="center" vertical="top" wrapText="1"/>
    </xf>
    <xf numFmtId="41" fontId="19" fillId="3" borderId="21" xfId="0" applyNumberFormat="1" applyFont="1" applyFill="1" applyBorder="1" applyAlignment="1">
      <alignment horizontal="center" vertical="top" wrapText="1"/>
    </xf>
    <xf numFmtId="0" fontId="0" fillId="0" borderId="0" xfId="0" applyBorder="1"/>
    <xf numFmtId="49" fontId="19" fillId="3" borderId="23" xfId="0" applyNumberFormat="1" applyFont="1" applyFill="1" applyBorder="1" applyAlignment="1">
      <alignment horizontal="center" vertical="top" wrapText="1"/>
    </xf>
    <xf numFmtId="0" fontId="0" fillId="0" borderId="25" xfId="0" applyNumberFormat="1" applyBorder="1" applyAlignment="1">
      <alignment vertical="top" wrapText="1"/>
    </xf>
    <xf numFmtId="0" fontId="0" fillId="0" borderId="25" xfId="0" applyBorder="1" applyAlignment="1">
      <alignment horizontal="center" vertical="top" wrapText="1"/>
    </xf>
    <xf numFmtId="41" fontId="0" fillId="0" borderId="25" xfId="0" applyNumberFormat="1" applyBorder="1" applyAlignment="1">
      <alignment horizontal="center" vertical="top" wrapText="1"/>
    </xf>
    <xf numFmtId="41" fontId="0" fillId="0" borderId="24" xfId="0" applyNumberFormat="1" applyBorder="1" applyAlignment="1">
      <alignment horizontal="center" vertical="top" wrapText="1"/>
    </xf>
    <xf numFmtId="49" fontId="0" fillId="0" borderId="26" xfId="0" applyNumberFormat="1" applyBorder="1" applyAlignment="1">
      <alignment horizontal="center" vertical="top" wrapText="1"/>
    </xf>
    <xf numFmtId="49" fontId="0" fillId="0" borderId="27" xfId="0" applyNumberFormat="1" applyBorder="1" applyAlignment="1">
      <alignment horizontal="center" vertical="top" wrapText="1"/>
    </xf>
    <xf numFmtId="0" fontId="0" fillId="0" borderId="28" xfId="0" applyNumberFormat="1" applyBorder="1" applyAlignment="1">
      <alignment vertical="top" wrapText="1"/>
    </xf>
    <xf numFmtId="0" fontId="0" fillId="0" borderId="28" xfId="0" applyBorder="1" applyAlignment="1">
      <alignment horizontal="center" vertical="top" wrapText="1"/>
    </xf>
    <xf numFmtId="41" fontId="0" fillId="0" borderId="28" xfId="0" applyNumberFormat="1" applyBorder="1" applyAlignment="1">
      <alignment horizontal="center" vertical="top" wrapText="1"/>
    </xf>
    <xf numFmtId="41" fontId="0" fillId="0" borderId="29" xfId="0" applyNumberFormat="1" applyBorder="1" applyAlignment="1">
      <alignment horizontal="center" vertical="top" wrapText="1"/>
    </xf>
    <xf numFmtId="0" fontId="19" fillId="3" borderId="25" xfId="0" applyNumberFormat="1" applyFont="1" applyFill="1" applyBorder="1" applyAlignment="1">
      <alignment vertical="top" wrapText="1"/>
    </xf>
    <xf numFmtId="0" fontId="19" fillId="3" borderId="25" xfId="0" applyFont="1" applyFill="1" applyBorder="1" applyAlignment="1">
      <alignment horizontal="center" vertical="top" wrapText="1"/>
    </xf>
    <xf numFmtId="41" fontId="19" fillId="3" borderId="25" xfId="0" applyNumberFormat="1" applyFont="1" applyFill="1" applyBorder="1" applyAlignment="1">
      <alignment horizontal="center" vertical="top" wrapText="1"/>
    </xf>
    <xf numFmtId="41" fontId="19" fillId="3" borderId="24" xfId="0" applyNumberFormat="1" applyFont="1" applyFill="1" applyBorder="1" applyAlignment="1">
      <alignment horizontal="center" vertical="top" wrapText="1"/>
    </xf>
    <xf numFmtId="49" fontId="19" fillId="3" borderId="26" xfId="0" applyNumberFormat="1" applyFont="1" applyFill="1" applyBorder="1" applyAlignment="1">
      <alignment horizontal="center" vertical="top" wrapText="1"/>
    </xf>
    <xf numFmtId="49" fontId="0" fillId="0" borderId="25" xfId="0" applyNumberFormat="1" applyBorder="1" applyAlignment="1">
      <alignment vertical="top" wrapText="1"/>
    </xf>
    <xf numFmtId="49" fontId="19" fillId="3" borderId="25" xfId="0" applyNumberFormat="1" applyFont="1" applyFill="1" applyBorder="1" applyAlignment="1">
      <alignment vertical="top" wrapText="1"/>
    </xf>
    <xf numFmtId="49" fontId="0" fillId="0" borderId="23" xfId="0" applyNumberFormat="1" applyBorder="1" applyAlignment="1">
      <alignment horizontal="center" vertical="top" wrapText="1"/>
    </xf>
    <xf numFmtId="0" fontId="0" fillId="0" borderId="22" xfId="0" applyNumberFormat="1" applyBorder="1" applyAlignment="1">
      <alignment vertical="top" wrapText="1"/>
    </xf>
    <xf numFmtId="0" fontId="0" fillId="0" borderId="22" xfId="0" applyBorder="1" applyAlignment="1">
      <alignment horizontal="center" vertical="top" wrapText="1"/>
    </xf>
    <xf numFmtId="41" fontId="0" fillId="0" borderId="22" xfId="0" applyNumberFormat="1" applyBorder="1" applyAlignment="1">
      <alignment horizontal="center" vertical="top" wrapText="1"/>
    </xf>
    <xf numFmtId="41" fontId="0" fillId="0" borderId="21" xfId="0" applyNumberFormat="1" applyBorder="1" applyAlignment="1">
      <alignment horizontal="center" vertical="top" wrapText="1"/>
    </xf>
    <xf numFmtId="49" fontId="0" fillId="0" borderId="30" xfId="0" applyNumberFormat="1" applyBorder="1" applyAlignment="1">
      <alignment horizontal="center" vertical="top" wrapText="1"/>
    </xf>
    <xf numFmtId="49" fontId="0" fillId="0" borderId="13" xfId="0" applyNumberFormat="1" applyBorder="1" applyAlignment="1">
      <alignment vertical="top" wrapText="1"/>
    </xf>
    <xf numFmtId="0" fontId="0" fillId="0" borderId="13" xfId="0" applyBorder="1" applyAlignment="1">
      <alignment horizontal="center" vertical="top" wrapText="1"/>
    </xf>
    <xf numFmtId="41" fontId="0" fillId="0" borderId="13" xfId="0" applyNumberFormat="1" applyBorder="1" applyAlignment="1">
      <alignment horizontal="center" vertical="top" wrapText="1"/>
    </xf>
    <xf numFmtId="41" fontId="0" fillId="0" borderId="31" xfId="0" applyNumberFormat="1" applyBorder="1" applyAlignment="1">
      <alignment horizontal="center" vertical="top" wrapText="1"/>
    </xf>
    <xf numFmtId="0" fontId="6" fillId="2" borderId="8" xfId="0" applyFont="1" applyFill="1" applyBorder="1" applyAlignment="1">
      <alignment wrapText="1"/>
    </xf>
    <xf numFmtId="0" fontId="1" fillId="0" borderId="25" xfId="0" applyNumberFormat="1" applyFont="1" applyBorder="1" applyAlignment="1">
      <alignment vertical="top" wrapText="1"/>
    </xf>
    <xf numFmtId="49" fontId="1" fillId="0" borderId="0" xfId="0" applyNumberFormat="1" applyFont="1" applyBorder="1" applyAlignment="1">
      <alignment vertical="top" wrapText="1"/>
    </xf>
    <xf numFmtId="49" fontId="1" fillId="0" borderId="25" xfId="0" applyNumberFormat="1" applyFont="1" applyBorder="1" applyAlignment="1">
      <alignment vertical="top" wrapText="1"/>
    </xf>
    <xf numFmtId="0" fontId="8" fillId="0" borderId="0" xfId="0" applyFont="1" applyAlignment="1">
      <alignment horizontal="justify" vertical="center"/>
    </xf>
    <xf numFmtId="0" fontId="2" fillId="0" borderId="0" xfId="0" applyFont="1" applyFill="1" applyBorder="1" applyAlignment="1">
      <alignment wrapText="1"/>
    </xf>
    <xf numFmtId="0" fontId="2" fillId="0" borderId="0" xfId="0" applyFont="1" applyBorder="1" applyAlignment="1">
      <alignment wrapText="1"/>
    </xf>
    <xf numFmtId="3" fontId="13" fillId="0" borderId="18" xfId="0" applyNumberFormat="1" applyFont="1" applyFill="1" applyBorder="1" applyAlignment="1">
      <alignment horizontal="right" wrapText="1"/>
    </xf>
    <xf numFmtId="3" fontId="13" fillId="0" borderId="19" xfId="0" applyNumberFormat="1" applyFont="1" applyFill="1" applyBorder="1" applyAlignment="1">
      <alignment horizontal="right" wrapText="1"/>
    </xf>
    <xf numFmtId="0" fontId="3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6">
    <cellStyle name="7" xfId="1"/>
    <cellStyle name="Excel Built-in Normal" xfId="2"/>
    <cellStyle name="Normální" xfId="0" builtinId="0"/>
    <cellStyle name="normální 2" xfId="3"/>
    <cellStyle name="Standard_Tabelle1" xfId="4"/>
    <cellStyle name="Styl 1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Akce%20roku%202008\A08210_Rekonstrukce%20MO_Praha%20Dejvice\REALIZACE\N&#225;kladov&#233;%20soubory\Pracovn&#237;\A08210_G&#352;_n&#225;klady_ZTI_prac_090408_H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  <sheetName val="List2"/>
      <sheetName val="List3"/>
    </sheetNames>
    <sheetDataSet>
      <sheetData sheetId="0">
        <row r="18">
          <cell r="B18" t="str">
            <v>odbočka HTEA, úhel 45°, DN 110/50</v>
          </cell>
          <cell r="C18" t="str">
            <v>kus</v>
          </cell>
          <cell r="D18">
            <v>1</v>
          </cell>
          <cell r="N18">
            <v>0</v>
          </cell>
          <cell r="S18">
            <v>0</v>
          </cell>
          <cell r="T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 t="str">
            <v>v ceně potrubí</v>
          </cell>
          <cell r="AE18">
            <v>0.3</v>
          </cell>
          <cell r="AF18">
            <v>0</v>
          </cell>
          <cell r="AG18" t="str">
            <v>NE</v>
          </cell>
        </row>
        <row r="19">
          <cell r="B19" t="str">
            <v>odbočka HTEA, úhel 45°, DN110/75</v>
          </cell>
          <cell r="C19" t="str">
            <v>kus</v>
          </cell>
          <cell r="D19">
            <v>6</v>
          </cell>
          <cell r="N19">
            <v>0</v>
          </cell>
          <cell r="S19">
            <v>0</v>
          </cell>
          <cell r="T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 t="str">
            <v>v ceně potrubí</v>
          </cell>
          <cell r="AE19">
            <v>0.3</v>
          </cell>
          <cell r="AF19">
            <v>0</v>
          </cell>
          <cell r="AG19" t="str">
            <v>NE</v>
          </cell>
        </row>
        <row r="20">
          <cell r="B20" t="str">
            <v>odbočka HTEA, úhel 45°, DN 110/110</v>
          </cell>
          <cell r="C20" t="str">
            <v>kus</v>
          </cell>
          <cell r="D20">
            <v>3</v>
          </cell>
          <cell r="N20">
            <v>0</v>
          </cell>
          <cell r="S20">
            <v>0</v>
          </cell>
          <cell r="T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 t="str">
            <v>v ceně potrubí</v>
          </cell>
          <cell r="AE20">
            <v>0.3</v>
          </cell>
          <cell r="AF20">
            <v>0</v>
          </cell>
          <cell r="AG20" t="str">
            <v>NE</v>
          </cell>
        </row>
        <row r="21">
          <cell r="B21" t="str">
            <v>odbočka HTEA, úhel 87°, DN 125/70</v>
          </cell>
          <cell r="C21" t="str">
            <v>kus</v>
          </cell>
          <cell r="D21">
            <v>10</v>
          </cell>
          <cell r="N21">
            <v>0</v>
          </cell>
          <cell r="S21">
            <v>0</v>
          </cell>
          <cell r="T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 t="str">
            <v>v ceně potrubí</v>
          </cell>
          <cell r="AE21">
            <v>0.3</v>
          </cell>
          <cell r="AF21">
            <v>0</v>
          </cell>
          <cell r="AG21" t="str">
            <v>NE</v>
          </cell>
        </row>
        <row r="22">
          <cell r="B22" t="str">
            <v>odbočka HTEA, úhel 87°, DN 125/110</v>
          </cell>
          <cell r="C22" t="str">
            <v>kus</v>
          </cell>
          <cell r="D22">
            <v>13</v>
          </cell>
          <cell r="N22">
            <v>0</v>
          </cell>
          <cell r="S22">
            <v>0</v>
          </cell>
          <cell r="T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 t="str">
            <v>v ceně potrubí</v>
          </cell>
          <cell r="AE22">
            <v>0.3</v>
          </cell>
          <cell r="AF22">
            <v>0</v>
          </cell>
          <cell r="AG22" t="str">
            <v>NE</v>
          </cell>
        </row>
        <row r="23">
          <cell r="B23" t="str">
            <v>odbočka HTEA, úhel 87°, DN 125/125</v>
          </cell>
          <cell r="C23" t="str">
            <v>kus</v>
          </cell>
          <cell r="D23">
            <v>4</v>
          </cell>
          <cell r="N23">
            <v>0</v>
          </cell>
          <cell r="S23">
            <v>0</v>
          </cell>
          <cell r="T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 t="str">
            <v>v ceně potrubí</v>
          </cell>
          <cell r="AE23">
            <v>0.3</v>
          </cell>
          <cell r="AF23">
            <v>0</v>
          </cell>
          <cell r="AG23" t="str">
            <v>NE</v>
          </cell>
        </row>
        <row r="24">
          <cell r="B24" t="str">
            <v>odbočka HTEA, úhel 87°, DN 160/110</v>
          </cell>
          <cell r="C24" t="str">
            <v>kus</v>
          </cell>
          <cell r="D24">
            <v>4</v>
          </cell>
          <cell r="N24">
            <v>0</v>
          </cell>
          <cell r="S24">
            <v>0</v>
          </cell>
          <cell r="T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 t="str">
            <v>v ceně potrubí</v>
          </cell>
          <cell r="AE24">
            <v>0.3</v>
          </cell>
          <cell r="AF24">
            <v>0</v>
          </cell>
          <cell r="AG24" t="str">
            <v>NE</v>
          </cell>
        </row>
        <row r="25">
          <cell r="B25" t="str">
            <v>odbočka HTEA, úhel 45°, DN 150/125</v>
          </cell>
          <cell r="C25" t="str">
            <v>kus</v>
          </cell>
          <cell r="D25">
            <v>4</v>
          </cell>
          <cell r="N25">
            <v>0</v>
          </cell>
          <cell r="S25">
            <v>0</v>
          </cell>
          <cell r="T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 t="str">
            <v>v ceně potrubí</v>
          </cell>
          <cell r="AE25">
            <v>0.3</v>
          </cell>
          <cell r="AF25">
            <v>0</v>
          </cell>
          <cell r="AG25" t="str">
            <v>NE</v>
          </cell>
        </row>
        <row r="26">
          <cell r="B26" t="str">
            <v>odbočka kanalizační plastová s hrdlem KGEA-200/110/45°</v>
          </cell>
          <cell r="C26" t="str">
            <v>kus</v>
          </cell>
          <cell r="D26">
            <v>1</v>
          </cell>
          <cell r="N26">
            <v>0</v>
          </cell>
          <cell r="S26">
            <v>0</v>
          </cell>
          <cell r="T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 t="str">
            <v>v ceně potrubí</v>
          </cell>
          <cell r="AE26">
            <v>0.3</v>
          </cell>
          <cell r="AF26">
            <v>0</v>
          </cell>
          <cell r="AG26" t="str">
            <v>NE</v>
          </cell>
        </row>
        <row r="27">
          <cell r="B27" t="str">
            <v>odbočka kanalizační plastová s hrdlem KGEA-200/150/45°</v>
          </cell>
          <cell r="C27" t="str">
            <v>kus</v>
          </cell>
          <cell r="D27">
            <v>8</v>
          </cell>
          <cell r="N27">
            <v>0</v>
          </cell>
          <cell r="S27">
            <v>0</v>
          </cell>
          <cell r="T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 t="str">
            <v>v ceně potrubí</v>
          </cell>
          <cell r="AE27">
            <v>0.3</v>
          </cell>
          <cell r="AF27">
            <v>0</v>
          </cell>
          <cell r="AG27" t="str">
            <v>NE</v>
          </cell>
        </row>
        <row r="28">
          <cell r="B28" t="str">
            <v>odbočka kanalizační plastová s hrdlem KGEA-200/200/45°</v>
          </cell>
          <cell r="C28" t="str">
            <v>kus</v>
          </cell>
          <cell r="D28">
            <v>2</v>
          </cell>
          <cell r="N28">
            <v>0</v>
          </cell>
          <cell r="S28">
            <v>0</v>
          </cell>
          <cell r="T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 t="str">
            <v>v ceně potrubí</v>
          </cell>
          <cell r="AE28">
            <v>0.3</v>
          </cell>
          <cell r="AF28">
            <v>0</v>
          </cell>
          <cell r="AG28" t="str">
            <v>NE</v>
          </cell>
        </row>
        <row r="29">
          <cell r="B29" t="str">
            <v>čistící kus kanalizace plastové KGRE- 200 s 6 šrouby</v>
          </cell>
          <cell r="C29" t="str">
            <v>kus</v>
          </cell>
          <cell r="D29">
            <v>3</v>
          </cell>
          <cell r="N29">
            <v>0</v>
          </cell>
          <cell r="S29">
            <v>0</v>
          </cell>
          <cell r="T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1216</v>
          </cell>
          <cell r="AB29">
            <v>3648</v>
          </cell>
          <cell r="AC29">
            <v>3648</v>
          </cell>
          <cell r="AD29">
            <v>1</v>
          </cell>
          <cell r="AE29">
            <v>0.3</v>
          </cell>
          <cell r="AF29">
            <v>2553.6</v>
          </cell>
          <cell r="AG29" t="str">
            <v>ANO</v>
          </cell>
        </row>
        <row r="30">
          <cell r="B30" t="str">
            <v>koleno kanalizace plastové KGB 100x45°</v>
          </cell>
          <cell r="C30" t="str">
            <v>kus</v>
          </cell>
          <cell r="D30">
            <v>71</v>
          </cell>
          <cell r="N30">
            <v>0</v>
          </cell>
          <cell r="S30">
            <v>0</v>
          </cell>
          <cell r="T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 t="str">
            <v>v ceně potrubí</v>
          </cell>
          <cell r="AE30">
            <v>0.3</v>
          </cell>
          <cell r="AF30">
            <v>0</v>
          </cell>
          <cell r="AG30" t="str">
            <v>NE</v>
          </cell>
        </row>
        <row r="31">
          <cell r="B31" t="str">
            <v>koleno kanalizace plastové KGB 125x45°</v>
          </cell>
          <cell r="C31" t="str">
            <v>kus</v>
          </cell>
          <cell r="D31">
            <v>36</v>
          </cell>
          <cell r="N31">
            <v>0</v>
          </cell>
          <cell r="S31">
            <v>0</v>
          </cell>
          <cell r="T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 t="str">
            <v>v ceně potrubí</v>
          </cell>
          <cell r="AE31">
            <v>0.3</v>
          </cell>
          <cell r="AF31">
            <v>0</v>
          </cell>
          <cell r="AG31" t="str">
            <v>NE</v>
          </cell>
        </row>
        <row r="32">
          <cell r="B32" t="str">
            <v>koleno kanalizace plastové KGB 150x45°</v>
          </cell>
          <cell r="C32" t="str">
            <v>kus</v>
          </cell>
          <cell r="D32">
            <v>37</v>
          </cell>
          <cell r="N32">
            <v>0</v>
          </cell>
          <cell r="S32">
            <v>0</v>
          </cell>
          <cell r="T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 t="str">
            <v>v ceně potrubí</v>
          </cell>
          <cell r="AE32">
            <v>0.3</v>
          </cell>
          <cell r="AF32">
            <v>0</v>
          </cell>
          <cell r="AG32" t="str">
            <v>NE</v>
          </cell>
        </row>
        <row r="33">
          <cell r="B33" t="str">
            <v>koleno kanalizace plastové KGB 200x45°</v>
          </cell>
          <cell r="C33" t="str">
            <v>kus</v>
          </cell>
          <cell r="D33">
            <v>6</v>
          </cell>
          <cell r="N33">
            <v>0</v>
          </cell>
          <cell r="S33">
            <v>0</v>
          </cell>
          <cell r="T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 t="str">
            <v>v ceně potrubí</v>
          </cell>
          <cell r="AE33">
            <v>0.3</v>
          </cell>
          <cell r="AF33">
            <v>0</v>
          </cell>
          <cell r="AG33" t="str">
            <v>NE</v>
          </cell>
        </row>
        <row r="39">
          <cell r="B39" t="str">
            <v>koleno HTB, úhel 45°, DN 110</v>
          </cell>
          <cell r="C39" t="str">
            <v>kus</v>
          </cell>
          <cell r="D39">
            <v>71</v>
          </cell>
          <cell r="N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 t="str">
            <v>v ceně potrubí</v>
          </cell>
          <cell r="AE39">
            <v>0.3</v>
          </cell>
          <cell r="AF39">
            <v>0</v>
          </cell>
          <cell r="AG39" t="str">
            <v>NE</v>
          </cell>
        </row>
        <row r="40">
          <cell r="B40" t="str">
            <v>koleno HTB, úhel 45°, DN 75</v>
          </cell>
          <cell r="C40" t="str">
            <v>kus</v>
          </cell>
          <cell r="D40">
            <v>20</v>
          </cell>
          <cell r="N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 t="str">
            <v>v ceně potrubí</v>
          </cell>
          <cell r="AE40">
            <v>0.3</v>
          </cell>
          <cell r="AF40">
            <v>0</v>
          </cell>
          <cell r="AG40" t="str">
            <v>NE</v>
          </cell>
        </row>
        <row r="41">
          <cell r="B41" t="str">
            <v>koleno HTB, úhel 45°, DN 125</v>
          </cell>
          <cell r="C41" t="str">
            <v>kus</v>
          </cell>
          <cell r="D41">
            <v>36</v>
          </cell>
          <cell r="N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 t="str">
            <v>v ceně potrubí</v>
          </cell>
          <cell r="AE41">
            <v>0.3</v>
          </cell>
          <cell r="AF41">
            <v>0</v>
          </cell>
          <cell r="AG41" t="str">
            <v>NE</v>
          </cell>
        </row>
        <row r="42">
          <cell r="B42" t="str">
            <v>koleno HTB, úhel 45°, DN 160</v>
          </cell>
          <cell r="C42" t="str">
            <v>kus</v>
          </cell>
          <cell r="D42">
            <v>37</v>
          </cell>
          <cell r="N42">
            <v>0</v>
          </cell>
          <cell r="S42">
            <v>0</v>
          </cell>
          <cell r="T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 t="str">
            <v>v ceně potrubí</v>
          </cell>
          <cell r="AE42">
            <v>0.3</v>
          </cell>
          <cell r="AF42">
            <v>0</v>
          </cell>
          <cell r="AG42" t="str">
            <v>NE</v>
          </cell>
        </row>
        <row r="44">
          <cell r="B44" t="str">
            <v>odbočka HTEA, úhel 45°, DN 50/40</v>
          </cell>
          <cell r="C44" t="str">
            <v>kus</v>
          </cell>
          <cell r="D44">
            <v>14</v>
          </cell>
          <cell r="N44">
            <v>0</v>
          </cell>
          <cell r="S44">
            <v>0</v>
          </cell>
          <cell r="T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 t="str">
            <v>v ceně potrubí</v>
          </cell>
          <cell r="AE44">
            <v>0.3</v>
          </cell>
          <cell r="AF44">
            <v>0</v>
          </cell>
          <cell r="AG44" t="str">
            <v>NE</v>
          </cell>
        </row>
        <row r="45">
          <cell r="B45" t="str">
            <v>odbočka HTEA, úhel 45°, DN 50/50</v>
          </cell>
          <cell r="C45" t="str">
            <v>kus</v>
          </cell>
          <cell r="D45">
            <v>10</v>
          </cell>
          <cell r="N45">
            <v>0</v>
          </cell>
          <cell r="S45">
            <v>0</v>
          </cell>
          <cell r="T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 t="str">
            <v>v ceně potrubí</v>
          </cell>
          <cell r="AE45">
            <v>0.3</v>
          </cell>
          <cell r="AF45">
            <v>0</v>
          </cell>
          <cell r="AG45" t="str">
            <v>NE</v>
          </cell>
        </row>
        <row r="46">
          <cell r="B46" t="str">
            <v>odbočka HTEA, úhel 45°, DN 75/50</v>
          </cell>
          <cell r="C46" t="str">
            <v>kus</v>
          </cell>
          <cell r="D46">
            <v>17</v>
          </cell>
          <cell r="N46">
            <v>0</v>
          </cell>
          <cell r="S46">
            <v>0</v>
          </cell>
          <cell r="T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 t="str">
            <v>v ceně potrubí</v>
          </cell>
          <cell r="AE46">
            <v>0.3</v>
          </cell>
          <cell r="AF46">
            <v>0</v>
          </cell>
          <cell r="AG46" t="str">
            <v>NE</v>
          </cell>
        </row>
        <row r="47">
          <cell r="B47" t="str">
            <v>odbočka HTEA, úhel 45°, DN 75/75</v>
          </cell>
          <cell r="C47" t="str">
            <v>kus</v>
          </cell>
          <cell r="D47">
            <v>5</v>
          </cell>
          <cell r="N47">
            <v>0</v>
          </cell>
          <cell r="S47">
            <v>0</v>
          </cell>
          <cell r="T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 t="str">
            <v>v ceně potrubí</v>
          </cell>
          <cell r="AE47">
            <v>0.3</v>
          </cell>
          <cell r="AF47">
            <v>0</v>
          </cell>
          <cell r="AG47" t="str">
            <v>NE</v>
          </cell>
        </row>
        <row r="48">
          <cell r="B48" t="str">
            <v>odbočka HTEA, úhel 45°, DN 110/50</v>
          </cell>
          <cell r="C48" t="str">
            <v>kus</v>
          </cell>
          <cell r="D48">
            <v>5</v>
          </cell>
          <cell r="N48">
            <v>0</v>
          </cell>
          <cell r="S48">
            <v>0</v>
          </cell>
          <cell r="T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 t="str">
            <v>v ceně potrubí</v>
          </cell>
          <cell r="AE48">
            <v>0.3</v>
          </cell>
          <cell r="AF48">
            <v>0</v>
          </cell>
          <cell r="AG48" t="str">
            <v>NE</v>
          </cell>
        </row>
        <row r="49">
          <cell r="B49" t="str">
            <v>odbočka HTEA, úhel 45°, DN110/75</v>
          </cell>
          <cell r="C49" t="str">
            <v>kus</v>
          </cell>
          <cell r="D49">
            <v>26</v>
          </cell>
          <cell r="N49">
            <v>0</v>
          </cell>
          <cell r="S49">
            <v>0</v>
          </cell>
          <cell r="T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 t="str">
            <v>v ceně potrubí</v>
          </cell>
          <cell r="AE49">
            <v>0.3</v>
          </cell>
          <cell r="AF49">
            <v>0</v>
          </cell>
          <cell r="AG49" t="str">
            <v>NE</v>
          </cell>
        </row>
        <row r="50">
          <cell r="B50" t="str">
            <v>odbočka HTEA, úhel 45°, DN 110/110</v>
          </cell>
          <cell r="C50" t="str">
            <v>kus</v>
          </cell>
          <cell r="D50">
            <v>21</v>
          </cell>
          <cell r="N50">
            <v>0</v>
          </cell>
          <cell r="S50">
            <v>0</v>
          </cell>
          <cell r="T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 t="str">
            <v>v ceně potrubí</v>
          </cell>
          <cell r="AE50">
            <v>0.3</v>
          </cell>
          <cell r="AF50">
            <v>0</v>
          </cell>
          <cell r="AG50" t="str">
            <v>NE</v>
          </cell>
        </row>
        <row r="51">
          <cell r="B51" t="str">
            <v>odbočka HTEA, úhel 45°, DN 125/75</v>
          </cell>
          <cell r="C51" t="str">
            <v>kus</v>
          </cell>
          <cell r="D51">
            <v>1</v>
          </cell>
          <cell r="N51">
            <v>0</v>
          </cell>
          <cell r="S51">
            <v>0</v>
          </cell>
          <cell r="T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 t="str">
            <v>v ceně potrubí</v>
          </cell>
          <cell r="AE51">
            <v>0.3</v>
          </cell>
          <cell r="AF51">
            <v>0</v>
          </cell>
          <cell r="AG51" t="str">
            <v>NE</v>
          </cell>
        </row>
        <row r="52">
          <cell r="B52" t="str">
            <v>odbočka HTEA, úhel 45°, DN 125/125</v>
          </cell>
          <cell r="C52" t="str">
            <v>kus</v>
          </cell>
          <cell r="D52">
            <v>1</v>
          </cell>
          <cell r="N52">
            <v>0</v>
          </cell>
          <cell r="S52">
            <v>0</v>
          </cell>
          <cell r="T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 t="str">
            <v>v ceně potrubí</v>
          </cell>
          <cell r="AE52">
            <v>0.3</v>
          </cell>
          <cell r="AF52">
            <v>0</v>
          </cell>
          <cell r="AG52" t="str">
            <v>NE</v>
          </cell>
        </row>
        <row r="53">
          <cell r="B53" t="str">
            <v>odbočka HTEA, úhel 67°, DN 110/110</v>
          </cell>
          <cell r="C53" t="str">
            <v>kus</v>
          </cell>
          <cell r="D53">
            <v>10</v>
          </cell>
          <cell r="N53">
            <v>0</v>
          </cell>
          <cell r="S53">
            <v>0</v>
          </cell>
          <cell r="T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 t="str">
            <v>v ceně potrubí</v>
          </cell>
          <cell r="AE53">
            <v>0.3</v>
          </cell>
          <cell r="AF53">
            <v>0</v>
          </cell>
          <cell r="AG53" t="str">
            <v>NE</v>
          </cell>
        </row>
        <row r="54">
          <cell r="B54" t="str">
            <v>odbočka dvojitá HTDA úhel 67°, DN 75/75/75</v>
          </cell>
          <cell r="C54" t="str">
            <v>kus</v>
          </cell>
          <cell r="D54">
            <v>3</v>
          </cell>
          <cell r="N54">
            <v>0</v>
          </cell>
          <cell r="S54">
            <v>0</v>
          </cell>
          <cell r="T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 t="str">
            <v>v ceně potrubí</v>
          </cell>
          <cell r="AE54">
            <v>0.3</v>
          </cell>
          <cell r="AF54">
            <v>0</v>
          </cell>
          <cell r="AG54" t="str">
            <v>NE</v>
          </cell>
        </row>
        <row r="55">
          <cell r="B55" t="str">
            <v>odbočka dvojitá HTDA úhel 67°, DN 110/50/50</v>
          </cell>
          <cell r="C55" t="str">
            <v>kus</v>
          </cell>
          <cell r="D55">
            <v>8</v>
          </cell>
          <cell r="N55">
            <v>0</v>
          </cell>
          <cell r="S55">
            <v>0</v>
          </cell>
          <cell r="T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 t="str">
            <v>v ceně potrubí</v>
          </cell>
          <cell r="AE55">
            <v>0.3</v>
          </cell>
          <cell r="AF55">
            <v>0</v>
          </cell>
          <cell r="AG55" t="str">
            <v>NE</v>
          </cell>
        </row>
        <row r="56">
          <cell r="B56" t="str">
            <v>odbočka dvojitá HTDA úhel 67°, DN 110/75/75</v>
          </cell>
          <cell r="C56" t="str">
            <v>kus</v>
          </cell>
          <cell r="D56">
            <v>4</v>
          </cell>
          <cell r="N56">
            <v>0</v>
          </cell>
          <cell r="S56">
            <v>0</v>
          </cell>
          <cell r="T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 t="str">
            <v>v ceně potrubí</v>
          </cell>
          <cell r="AE56">
            <v>0.3</v>
          </cell>
          <cell r="AF56">
            <v>0</v>
          </cell>
          <cell r="AG56" t="str">
            <v>NE</v>
          </cell>
        </row>
        <row r="57">
          <cell r="B57" t="str">
            <v>odbočka dvojitá HTDA úhel 67°, DN 110/110/110</v>
          </cell>
          <cell r="C57" t="str">
            <v>kus</v>
          </cell>
          <cell r="D57">
            <v>8</v>
          </cell>
          <cell r="N57">
            <v>0</v>
          </cell>
          <cell r="S57">
            <v>0</v>
          </cell>
          <cell r="T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 t="str">
            <v>v ceně potrubí</v>
          </cell>
          <cell r="AE57">
            <v>0.3</v>
          </cell>
          <cell r="AF57">
            <v>0</v>
          </cell>
          <cell r="AG57" t="str">
            <v>NE</v>
          </cell>
        </row>
        <row r="58">
          <cell r="B58" t="str">
            <v>čistící tvarovka HTRE, DN 70</v>
          </cell>
          <cell r="C58" t="str">
            <v>kus</v>
          </cell>
          <cell r="D58">
            <v>8</v>
          </cell>
          <cell r="N58">
            <v>0</v>
          </cell>
          <cell r="S58">
            <v>0</v>
          </cell>
          <cell r="T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101</v>
          </cell>
          <cell r="AB58">
            <v>808</v>
          </cell>
          <cell r="AC58">
            <v>808</v>
          </cell>
          <cell r="AD58">
            <v>1</v>
          </cell>
          <cell r="AE58">
            <v>0.3</v>
          </cell>
          <cell r="AF58">
            <v>565.59999999999991</v>
          </cell>
          <cell r="AG58" t="str">
            <v>ANO</v>
          </cell>
        </row>
        <row r="59">
          <cell r="B59" t="str">
            <v>čistící tvarovka HTRE, DN 100</v>
          </cell>
          <cell r="C59" t="str">
            <v>kus</v>
          </cell>
          <cell r="D59">
            <v>11</v>
          </cell>
          <cell r="N59">
            <v>0</v>
          </cell>
          <cell r="S59">
            <v>0</v>
          </cell>
          <cell r="T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123</v>
          </cell>
          <cell r="AB59">
            <v>1353</v>
          </cell>
          <cell r="AC59">
            <v>1353</v>
          </cell>
          <cell r="AD59">
            <v>1</v>
          </cell>
          <cell r="AE59">
            <v>0.3</v>
          </cell>
          <cell r="AF59">
            <v>947.09999999999991</v>
          </cell>
          <cell r="AG59" t="str">
            <v>ANO</v>
          </cell>
        </row>
        <row r="60">
          <cell r="B60" t="str">
            <v>čistící tvarovka HTRE, DN 125</v>
          </cell>
          <cell r="C60" t="str">
            <v>kus</v>
          </cell>
          <cell r="D60">
            <v>1</v>
          </cell>
          <cell r="N60">
            <v>0</v>
          </cell>
          <cell r="S60">
            <v>0</v>
          </cell>
          <cell r="T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327</v>
          </cell>
          <cell r="AB60">
            <v>327</v>
          </cell>
          <cell r="AC60">
            <v>327</v>
          </cell>
          <cell r="AD60">
            <v>1</v>
          </cell>
          <cell r="AE60">
            <v>0.3</v>
          </cell>
          <cell r="AF60">
            <v>228.89999999999998</v>
          </cell>
          <cell r="AG60" t="str">
            <v>ANO</v>
          </cell>
        </row>
        <row r="61">
          <cell r="B61" t="str">
            <v>redukce nesouosá HTR, DN 75/50</v>
          </cell>
          <cell r="C61" t="str">
            <v>kus</v>
          </cell>
          <cell r="D61">
            <v>6</v>
          </cell>
          <cell r="N61">
            <v>0</v>
          </cell>
          <cell r="S61">
            <v>0</v>
          </cell>
          <cell r="T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 t="str">
            <v>v ceně potrubí</v>
          </cell>
          <cell r="AE61">
            <v>0.3</v>
          </cell>
          <cell r="AF61">
            <v>0</v>
          </cell>
          <cell r="AG61" t="str">
            <v>NE</v>
          </cell>
        </row>
        <row r="62">
          <cell r="B62" t="str">
            <v>redukce nesouosá HTR, DN 110/75</v>
          </cell>
          <cell r="C62" t="str">
            <v>kus</v>
          </cell>
          <cell r="D62">
            <v>9</v>
          </cell>
          <cell r="N62">
            <v>0</v>
          </cell>
          <cell r="S62">
            <v>0</v>
          </cell>
          <cell r="T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 t="str">
            <v>v ceně potrubí</v>
          </cell>
          <cell r="AE62">
            <v>0.3</v>
          </cell>
          <cell r="AF62">
            <v>0</v>
          </cell>
          <cell r="AG62" t="str">
            <v>NE</v>
          </cell>
        </row>
        <row r="63">
          <cell r="B63" t="str">
            <v>redukce nesouosá HTR, DN 125/110</v>
          </cell>
          <cell r="C63" t="str">
            <v>kus</v>
          </cell>
          <cell r="D63">
            <v>1</v>
          </cell>
          <cell r="N63">
            <v>0</v>
          </cell>
          <cell r="S63">
            <v>0</v>
          </cell>
          <cell r="T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 t="str">
            <v>v ceně potrubí</v>
          </cell>
          <cell r="AE63">
            <v>0.3</v>
          </cell>
          <cell r="AF63">
            <v>0</v>
          </cell>
          <cell r="AG63" t="str">
            <v>NE</v>
          </cell>
        </row>
        <row r="64">
          <cell r="B64" t="str">
            <v>koleno HTB, úhel 15°, DN 75</v>
          </cell>
          <cell r="C64" t="str">
            <v>kus</v>
          </cell>
          <cell r="D64">
            <v>31</v>
          </cell>
          <cell r="N64">
            <v>0</v>
          </cell>
          <cell r="S64">
            <v>0</v>
          </cell>
          <cell r="T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 t="str">
            <v>v ceně potrubí</v>
          </cell>
          <cell r="AE64">
            <v>0.3</v>
          </cell>
          <cell r="AF64">
            <v>0</v>
          </cell>
          <cell r="AG64" t="str">
            <v>NE</v>
          </cell>
        </row>
        <row r="71">
          <cell r="B71" t="str">
            <v>Montáž vpustí podlahových DN 110</v>
          </cell>
          <cell r="C71" t="str">
            <v>kus</v>
          </cell>
          <cell r="D71">
            <v>1</v>
          </cell>
          <cell r="N71">
            <v>0</v>
          </cell>
          <cell r="S71">
            <v>0</v>
          </cell>
          <cell r="T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 t="str">
            <v>v ceně vpusti</v>
          </cell>
          <cell r="AE71">
            <v>0.3</v>
          </cell>
          <cell r="AF71">
            <v>0</v>
          </cell>
          <cell r="AG71" t="str">
            <v>NE</v>
          </cell>
        </row>
        <row r="72">
          <cell r="N72">
            <v>0</v>
          </cell>
          <cell r="S72">
            <v>0</v>
          </cell>
          <cell r="T72">
            <v>0</v>
          </cell>
          <cell r="X72">
            <v>0</v>
          </cell>
          <cell r="Y72">
            <v>0</v>
          </cell>
          <cell r="Z72">
            <v>0</v>
          </cell>
          <cell r="AB72">
            <v>0</v>
          </cell>
          <cell r="AC72">
            <v>0</v>
          </cell>
          <cell r="AE72">
            <v>0.3</v>
          </cell>
          <cell r="AF72">
            <v>0</v>
          </cell>
          <cell r="AG72" t="str">
            <v>NE</v>
          </cell>
        </row>
        <row r="122">
          <cell r="B122" t="str">
            <v>Montáž armatur vodovodních přírubových DN 80 ostatní typ</v>
          </cell>
          <cell r="C122" t="str">
            <v>kus</v>
          </cell>
          <cell r="D122">
            <v>1</v>
          </cell>
          <cell r="N122">
            <v>0</v>
          </cell>
          <cell r="S122">
            <v>0</v>
          </cell>
          <cell r="T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B122">
            <v>0</v>
          </cell>
          <cell r="AC122">
            <v>0</v>
          </cell>
          <cell r="AE122">
            <v>0.3</v>
          </cell>
          <cell r="AF122">
            <v>0</v>
          </cell>
          <cell r="AG122" t="str">
            <v>NE</v>
          </cell>
        </row>
        <row r="133">
          <cell r="B133" t="str">
            <v>Montáž armatur vodovodních přírubových DN 80 ostatní typ</v>
          </cell>
          <cell r="C133" t="str">
            <v>kus</v>
          </cell>
          <cell r="D133">
            <v>28</v>
          </cell>
          <cell r="N133">
            <v>0</v>
          </cell>
          <cell r="S133">
            <v>0</v>
          </cell>
          <cell r="T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B133">
            <v>0</v>
          </cell>
          <cell r="AC133">
            <v>0</v>
          </cell>
          <cell r="AE133">
            <v>0.3</v>
          </cell>
          <cell r="AF133">
            <v>0</v>
          </cell>
          <cell r="AG133" t="str">
            <v>NE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01">
    <tabColor indexed="50"/>
  </sheetPr>
  <dimension ref="A1:T2822"/>
  <sheetViews>
    <sheetView tabSelected="1" view="pageBreakPreview" topLeftCell="A41" zoomScale="85" zoomScaleNormal="55" zoomScaleSheetLayoutView="85" workbookViewId="0">
      <selection activeCell="B58" sqref="B58:B63"/>
    </sheetView>
  </sheetViews>
  <sheetFormatPr defaultRowHeight="12.75" x14ac:dyDescent="0.2"/>
  <cols>
    <col min="2" max="2" width="55.5703125" customWidth="1"/>
    <col min="5" max="5" width="12.7109375" customWidth="1"/>
    <col min="6" max="6" width="13.85546875" customWidth="1"/>
    <col min="7" max="7" width="1.28515625" customWidth="1"/>
  </cols>
  <sheetData>
    <row r="1" spans="1:20" ht="23.25" customHeight="1" thickBot="1" x14ac:dyDescent="0.25">
      <c r="C1" s="1"/>
      <c r="D1" s="1"/>
      <c r="E1" s="1"/>
      <c r="F1" s="1"/>
      <c r="G1" s="1"/>
    </row>
    <row r="2" spans="1:20" ht="26.25" x14ac:dyDescent="0.4">
      <c r="A2" s="93" t="s">
        <v>0</v>
      </c>
      <c r="B2" s="94"/>
      <c r="C2" s="94"/>
      <c r="D2" s="94"/>
      <c r="E2" s="94"/>
      <c r="F2" s="95"/>
      <c r="H2" s="2"/>
    </row>
    <row r="3" spans="1:20" ht="13.5" thickBot="1" x14ac:dyDescent="0.25">
      <c r="A3" s="3" t="s">
        <v>1</v>
      </c>
      <c r="B3" s="4" t="s">
        <v>2</v>
      </c>
      <c r="C3" s="5"/>
      <c r="D3" s="5"/>
      <c r="E3" s="5"/>
      <c r="F3" s="6"/>
    </row>
    <row r="4" spans="1:20" ht="39" customHeight="1" thickTop="1" x14ac:dyDescent="0.25">
      <c r="A4" s="7" t="s">
        <v>3</v>
      </c>
      <c r="B4" s="84" t="s">
        <v>144</v>
      </c>
      <c r="C4" s="8"/>
      <c r="D4" s="8"/>
      <c r="E4" s="9"/>
      <c r="F4" s="10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</row>
    <row r="5" spans="1:20" ht="20.25" customHeight="1" x14ac:dyDescent="0.25">
      <c r="A5" s="11"/>
      <c r="B5" s="12" t="s">
        <v>143</v>
      </c>
      <c r="C5" s="13"/>
      <c r="D5" s="14"/>
      <c r="E5" s="15"/>
      <c r="F5" s="16"/>
    </row>
    <row r="6" spans="1:20" ht="4.5" customHeight="1" x14ac:dyDescent="0.25">
      <c r="A6" s="17"/>
      <c r="B6" s="18"/>
      <c r="C6" s="19"/>
      <c r="D6" s="20"/>
      <c r="E6" s="20"/>
      <c r="F6" s="21"/>
    </row>
    <row r="7" spans="1:20" x14ac:dyDescent="0.2">
      <c r="A7" s="22" t="s">
        <v>5</v>
      </c>
      <c r="B7" s="23" t="s">
        <v>19</v>
      </c>
      <c r="C7" s="24"/>
      <c r="D7" s="25"/>
      <c r="E7" s="26"/>
      <c r="F7" s="27"/>
    </row>
    <row r="8" spans="1:20" ht="13.5" thickBot="1" x14ac:dyDescent="0.25">
      <c r="A8" s="28" t="s">
        <v>6</v>
      </c>
      <c r="B8" s="29"/>
      <c r="C8" s="29"/>
      <c r="D8" s="29"/>
      <c r="E8" s="29"/>
      <c r="F8" s="30"/>
      <c r="G8" s="31"/>
      <c r="H8" s="31"/>
    </row>
    <row r="9" spans="1:20" ht="62.25" customHeight="1" x14ac:dyDescent="0.2">
      <c r="A9" s="89" t="s">
        <v>4</v>
      </c>
      <c r="B9" s="89"/>
      <c r="C9" s="89"/>
      <c r="D9" s="89"/>
      <c r="E9" s="89"/>
      <c r="F9" s="89"/>
      <c r="G9" s="31"/>
      <c r="H9" s="31"/>
    </row>
    <row r="10" spans="1:20" ht="39.75" customHeight="1" x14ac:dyDescent="0.2">
      <c r="A10" s="89" t="s">
        <v>7</v>
      </c>
      <c r="B10" s="89"/>
      <c r="C10" s="89"/>
      <c r="D10" s="89"/>
      <c r="E10" s="89"/>
      <c r="F10" s="89"/>
      <c r="G10" s="31"/>
      <c r="H10" s="31"/>
    </row>
    <row r="11" spans="1:20" ht="14.25" customHeight="1" x14ac:dyDescent="0.2">
      <c r="A11" s="90" t="s">
        <v>142</v>
      </c>
      <c r="B11" s="90"/>
      <c r="C11" s="90"/>
      <c r="D11" s="90"/>
      <c r="E11" s="90"/>
      <c r="F11" s="90"/>
      <c r="G11" s="31"/>
      <c r="H11" s="31"/>
    </row>
    <row r="12" spans="1:20" ht="27.75" customHeight="1" x14ac:dyDescent="0.2">
      <c r="A12" s="90" t="s">
        <v>8</v>
      </c>
      <c r="B12" s="90"/>
      <c r="C12" s="90"/>
      <c r="D12" s="90"/>
      <c r="E12" s="90"/>
      <c r="F12" s="90"/>
      <c r="G12" s="31"/>
      <c r="H12" s="31"/>
    </row>
    <row r="13" spans="1:20" ht="26.25" customHeight="1" x14ac:dyDescent="0.2">
      <c r="A13" s="90" t="s">
        <v>9</v>
      </c>
      <c r="B13" s="90"/>
      <c r="C13" s="90"/>
      <c r="D13" s="90"/>
      <c r="E13" s="90"/>
      <c r="F13" s="90"/>
      <c r="G13" s="31"/>
      <c r="H13" s="31"/>
    </row>
    <row r="14" spans="1:20" ht="29.25" customHeight="1" x14ac:dyDescent="0.2">
      <c r="A14" s="90" t="s">
        <v>10</v>
      </c>
      <c r="B14" s="90"/>
      <c r="C14" s="90"/>
      <c r="D14" s="90"/>
      <c r="E14" s="90"/>
      <c r="F14" s="90"/>
      <c r="G14" s="31"/>
      <c r="H14" s="31"/>
    </row>
    <row r="15" spans="1:20" ht="17.25" customHeight="1" x14ac:dyDescent="0.2">
      <c r="A15" s="90" t="s">
        <v>11</v>
      </c>
      <c r="B15" s="90"/>
      <c r="C15" s="90"/>
      <c r="D15" s="90"/>
      <c r="E15" s="90"/>
      <c r="F15" s="90"/>
      <c r="G15" s="31"/>
      <c r="H15" s="31"/>
    </row>
    <row r="16" spans="1:20" ht="15.75" x14ac:dyDescent="0.25">
      <c r="A16" s="34"/>
      <c r="B16" s="34"/>
      <c r="C16" s="34"/>
      <c r="D16" s="35"/>
      <c r="E16" s="35"/>
      <c r="F16" s="36"/>
      <c r="G16" s="31"/>
      <c r="H16" s="31"/>
    </row>
    <row r="17" spans="1:8" ht="33.75" x14ac:dyDescent="0.2">
      <c r="A17" s="37" t="s">
        <v>13</v>
      </c>
      <c r="B17" s="38" t="s">
        <v>14</v>
      </c>
      <c r="C17" s="38" t="s">
        <v>15</v>
      </c>
      <c r="D17" s="38" t="s">
        <v>16</v>
      </c>
      <c r="E17" s="38" t="s">
        <v>17</v>
      </c>
      <c r="F17" s="39" t="s">
        <v>18</v>
      </c>
      <c r="G17" s="40"/>
      <c r="H17" s="41"/>
    </row>
    <row r="18" spans="1:8" x14ac:dyDescent="0.2">
      <c r="A18" s="55"/>
      <c r="B18" s="55"/>
      <c r="C18" s="55"/>
      <c r="D18" s="55"/>
      <c r="E18" s="55"/>
      <c r="F18" s="55"/>
      <c r="G18" s="31"/>
      <c r="H18" s="31"/>
    </row>
    <row r="19" spans="1:8" ht="15" x14ac:dyDescent="0.2">
      <c r="A19" s="56">
        <v>1</v>
      </c>
      <c r="B19" s="51" t="s">
        <v>20</v>
      </c>
      <c r="C19" s="52"/>
      <c r="D19" s="52"/>
      <c r="E19" s="53"/>
      <c r="F19" s="54"/>
      <c r="G19" s="31"/>
      <c r="H19" s="31"/>
    </row>
    <row r="20" spans="1:8" ht="25.5" x14ac:dyDescent="0.2">
      <c r="A20" s="61" t="s">
        <v>21</v>
      </c>
      <c r="B20" s="85" t="s">
        <v>145</v>
      </c>
      <c r="C20" s="58" t="s">
        <v>22</v>
      </c>
      <c r="D20" s="58">
        <v>200</v>
      </c>
      <c r="E20" s="59"/>
      <c r="F20" s="60">
        <f>D20*E20</f>
        <v>0</v>
      </c>
      <c r="G20" s="31"/>
      <c r="H20" s="31"/>
    </row>
    <row r="21" spans="1:8" ht="25.5" x14ac:dyDescent="0.2">
      <c r="A21" s="61" t="s">
        <v>23</v>
      </c>
      <c r="B21" s="57" t="s">
        <v>24</v>
      </c>
      <c r="C21" s="58" t="s">
        <v>22</v>
      </c>
      <c r="D21" s="58">
        <v>15</v>
      </c>
      <c r="E21" s="59"/>
      <c r="F21" s="60">
        <f>D21*E21</f>
        <v>0</v>
      </c>
      <c r="G21" s="31"/>
      <c r="H21" s="31"/>
    </row>
    <row r="22" spans="1:8" ht="25.5" x14ac:dyDescent="0.2">
      <c r="A22" s="61" t="s">
        <v>25</v>
      </c>
      <c r="B22" s="57" t="s">
        <v>26</v>
      </c>
      <c r="C22" s="58" t="s">
        <v>27</v>
      </c>
      <c r="D22" s="58">
        <v>30</v>
      </c>
      <c r="E22" s="59"/>
      <c r="F22" s="60">
        <f>D22*E22</f>
        <v>0</v>
      </c>
      <c r="G22" s="31"/>
      <c r="H22" s="31"/>
    </row>
    <row r="23" spans="1:8" ht="38.25" x14ac:dyDescent="0.2">
      <c r="A23" s="61" t="s">
        <v>28</v>
      </c>
      <c r="B23" s="57" t="s">
        <v>29</v>
      </c>
      <c r="C23" s="58" t="s">
        <v>27</v>
      </c>
      <c r="D23" s="58">
        <v>2</v>
      </c>
      <c r="E23" s="59"/>
      <c r="F23" s="60">
        <f>D23*E23</f>
        <v>0</v>
      </c>
      <c r="G23" s="31"/>
      <c r="H23" s="31"/>
    </row>
    <row r="24" spans="1:8" ht="15" x14ac:dyDescent="0.2">
      <c r="A24" s="71">
        <v>2</v>
      </c>
      <c r="B24" s="67" t="s">
        <v>30</v>
      </c>
      <c r="C24" s="68"/>
      <c r="D24" s="68"/>
      <c r="E24" s="69"/>
      <c r="F24" s="70"/>
      <c r="G24" s="31"/>
      <c r="H24" s="31"/>
    </row>
    <row r="25" spans="1:8" ht="38.25" x14ac:dyDescent="0.2">
      <c r="A25" s="61" t="s">
        <v>31</v>
      </c>
      <c r="B25" s="57" t="s">
        <v>32</v>
      </c>
      <c r="C25" s="58" t="s">
        <v>27</v>
      </c>
      <c r="D25" s="58">
        <v>1</v>
      </c>
      <c r="E25" s="59"/>
      <c r="F25" s="60">
        <f t="shared" ref="F25:F49" si="0">D25*E25</f>
        <v>0</v>
      </c>
      <c r="G25" s="31"/>
      <c r="H25" s="31"/>
    </row>
    <row r="26" spans="1:8" ht="38.25" x14ac:dyDescent="0.2">
      <c r="A26" s="61" t="s">
        <v>33</v>
      </c>
      <c r="B26" s="57" t="s">
        <v>34</v>
      </c>
      <c r="C26" s="58" t="s">
        <v>27</v>
      </c>
      <c r="D26" s="58">
        <v>2</v>
      </c>
      <c r="E26" s="59"/>
      <c r="F26" s="60">
        <f t="shared" si="0"/>
        <v>0</v>
      </c>
      <c r="G26" s="31"/>
      <c r="H26" s="31"/>
    </row>
    <row r="27" spans="1:8" ht="38.25" x14ac:dyDescent="0.2">
      <c r="A27" s="61" t="s">
        <v>35</v>
      </c>
      <c r="B27" s="57" t="s">
        <v>36</v>
      </c>
      <c r="C27" s="58" t="s">
        <v>27</v>
      </c>
      <c r="D27" s="58">
        <v>2</v>
      </c>
      <c r="E27" s="59"/>
      <c r="F27" s="60">
        <f t="shared" si="0"/>
        <v>0</v>
      </c>
      <c r="G27" s="31"/>
      <c r="H27" s="31"/>
    </row>
    <row r="28" spans="1:8" ht="38.25" x14ac:dyDescent="0.2">
      <c r="A28" s="61" t="s">
        <v>37</v>
      </c>
      <c r="B28" s="57" t="s">
        <v>38</v>
      </c>
      <c r="C28" s="58" t="s">
        <v>27</v>
      </c>
      <c r="D28" s="58">
        <v>1</v>
      </c>
      <c r="E28" s="59"/>
      <c r="F28" s="60">
        <f t="shared" si="0"/>
        <v>0</v>
      </c>
      <c r="G28" s="31"/>
      <c r="H28" s="31"/>
    </row>
    <row r="29" spans="1:8" ht="38.25" x14ac:dyDescent="0.2">
      <c r="A29" s="61" t="s">
        <v>39</v>
      </c>
      <c r="B29" s="57" t="s">
        <v>40</v>
      </c>
      <c r="C29" s="58" t="s">
        <v>27</v>
      </c>
      <c r="D29" s="58">
        <v>1</v>
      </c>
      <c r="E29" s="59"/>
      <c r="F29" s="60">
        <f t="shared" si="0"/>
        <v>0</v>
      </c>
      <c r="G29" s="31"/>
      <c r="H29" s="31"/>
    </row>
    <row r="30" spans="1:8" ht="38.25" x14ac:dyDescent="0.2">
      <c r="A30" s="61" t="s">
        <v>41</v>
      </c>
      <c r="B30" s="57" t="s">
        <v>42</v>
      </c>
      <c r="C30" s="58" t="s">
        <v>27</v>
      </c>
      <c r="D30" s="58">
        <v>2</v>
      </c>
      <c r="E30" s="59"/>
      <c r="F30" s="60">
        <f t="shared" si="0"/>
        <v>0</v>
      </c>
      <c r="G30" s="31"/>
      <c r="H30" s="31"/>
    </row>
    <row r="31" spans="1:8" ht="38.25" x14ac:dyDescent="0.2">
      <c r="A31" s="61" t="s">
        <v>43</v>
      </c>
      <c r="B31" s="57" t="s">
        <v>44</v>
      </c>
      <c r="C31" s="58" t="s">
        <v>27</v>
      </c>
      <c r="D31" s="58">
        <v>2</v>
      </c>
      <c r="E31" s="59"/>
      <c r="F31" s="60">
        <f t="shared" si="0"/>
        <v>0</v>
      </c>
      <c r="G31" s="31"/>
      <c r="H31" s="31"/>
    </row>
    <row r="32" spans="1:8" ht="38.25" x14ac:dyDescent="0.2">
      <c r="A32" s="61" t="s">
        <v>45</v>
      </c>
      <c r="B32" s="57" t="s">
        <v>46</v>
      </c>
      <c r="C32" s="58" t="s">
        <v>27</v>
      </c>
      <c r="D32" s="58">
        <v>3</v>
      </c>
      <c r="E32" s="59"/>
      <c r="F32" s="60">
        <f t="shared" si="0"/>
        <v>0</v>
      </c>
      <c r="G32" s="31"/>
      <c r="H32" s="31"/>
    </row>
    <row r="33" spans="1:8" ht="38.25" x14ac:dyDescent="0.2">
      <c r="A33" s="62" t="s">
        <v>47</v>
      </c>
      <c r="B33" s="63" t="s">
        <v>48</v>
      </c>
      <c r="C33" s="64" t="s">
        <v>27</v>
      </c>
      <c r="D33" s="64">
        <v>1</v>
      </c>
      <c r="E33" s="65"/>
      <c r="F33" s="66">
        <f t="shared" si="0"/>
        <v>0</v>
      </c>
      <c r="G33" s="31"/>
      <c r="H33" s="31"/>
    </row>
    <row r="34" spans="1:8" ht="38.25" x14ac:dyDescent="0.2">
      <c r="A34" s="74" t="s">
        <v>49</v>
      </c>
      <c r="B34" s="75" t="s">
        <v>50</v>
      </c>
      <c r="C34" s="76" t="s">
        <v>27</v>
      </c>
      <c r="D34" s="76">
        <v>4</v>
      </c>
      <c r="E34" s="77"/>
      <c r="F34" s="78">
        <f t="shared" si="0"/>
        <v>0</v>
      </c>
      <c r="G34" s="31"/>
      <c r="H34" s="31"/>
    </row>
    <row r="35" spans="1:8" ht="38.25" x14ac:dyDescent="0.2">
      <c r="A35" s="61" t="s">
        <v>51</v>
      </c>
      <c r="B35" s="57" t="s">
        <v>52</v>
      </c>
      <c r="C35" s="58" t="s">
        <v>27</v>
      </c>
      <c r="D35" s="58">
        <v>1</v>
      </c>
      <c r="E35" s="59"/>
      <c r="F35" s="60">
        <f t="shared" si="0"/>
        <v>0</v>
      </c>
      <c r="G35" s="31"/>
      <c r="H35" s="31"/>
    </row>
    <row r="36" spans="1:8" ht="42.75" customHeight="1" x14ac:dyDescent="0.2">
      <c r="A36" s="61" t="s">
        <v>53</v>
      </c>
      <c r="B36" s="57" t="s">
        <v>54</v>
      </c>
      <c r="C36" s="58" t="s">
        <v>27</v>
      </c>
      <c r="D36" s="58">
        <v>2</v>
      </c>
      <c r="E36" s="59"/>
      <c r="F36" s="60">
        <f t="shared" si="0"/>
        <v>0</v>
      </c>
      <c r="G36" s="31"/>
      <c r="H36" s="31"/>
    </row>
    <row r="37" spans="1:8" ht="45.75" customHeight="1" x14ac:dyDescent="0.2">
      <c r="A37" s="61" t="s">
        <v>55</v>
      </c>
      <c r="B37" s="57" t="s">
        <v>56</v>
      </c>
      <c r="C37" s="58" t="s">
        <v>27</v>
      </c>
      <c r="D37" s="58">
        <v>1</v>
      </c>
      <c r="E37" s="59"/>
      <c r="F37" s="60">
        <f t="shared" si="0"/>
        <v>0</v>
      </c>
      <c r="G37" s="31"/>
      <c r="H37" s="31"/>
    </row>
    <row r="38" spans="1:8" ht="51" x14ac:dyDescent="0.2">
      <c r="A38" s="61" t="s">
        <v>57</v>
      </c>
      <c r="B38" s="57" t="s">
        <v>58</v>
      </c>
      <c r="C38" s="58" t="s">
        <v>27</v>
      </c>
      <c r="D38" s="58">
        <v>1</v>
      </c>
      <c r="E38" s="59"/>
      <c r="F38" s="60">
        <f t="shared" si="0"/>
        <v>0</v>
      </c>
      <c r="G38" s="31"/>
      <c r="H38" s="31"/>
    </row>
    <row r="39" spans="1:8" ht="51" x14ac:dyDescent="0.2">
      <c r="A39" s="61" t="s">
        <v>59</v>
      </c>
      <c r="B39" s="57" t="s">
        <v>60</v>
      </c>
      <c r="C39" s="58" t="s">
        <v>27</v>
      </c>
      <c r="D39" s="58">
        <v>1</v>
      </c>
      <c r="E39" s="59"/>
      <c r="F39" s="60">
        <f t="shared" si="0"/>
        <v>0</v>
      </c>
      <c r="G39" s="31"/>
      <c r="H39" s="31"/>
    </row>
    <row r="40" spans="1:8" ht="51" x14ac:dyDescent="0.2">
      <c r="A40" s="61" t="s">
        <v>61</v>
      </c>
      <c r="B40" s="57" t="s">
        <v>62</v>
      </c>
      <c r="C40" s="58" t="s">
        <v>27</v>
      </c>
      <c r="D40" s="58">
        <v>1</v>
      </c>
      <c r="E40" s="59"/>
      <c r="F40" s="60">
        <f t="shared" si="0"/>
        <v>0</v>
      </c>
      <c r="G40" s="31"/>
      <c r="H40" s="31"/>
    </row>
    <row r="41" spans="1:8" ht="51" x14ac:dyDescent="0.2">
      <c r="A41" s="61" t="s">
        <v>63</v>
      </c>
      <c r="B41" s="57" t="s">
        <v>64</v>
      </c>
      <c r="C41" s="58" t="s">
        <v>27</v>
      </c>
      <c r="D41" s="58">
        <v>1</v>
      </c>
      <c r="E41" s="59"/>
      <c r="F41" s="60">
        <f t="shared" si="0"/>
        <v>0</v>
      </c>
      <c r="G41" s="31"/>
      <c r="H41" s="31"/>
    </row>
    <row r="42" spans="1:8" ht="51" x14ac:dyDescent="0.2">
      <c r="A42" s="61" t="s">
        <v>65</v>
      </c>
      <c r="B42" s="57" t="s">
        <v>66</v>
      </c>
      <c r="C42" s="58" t="s">
        <v>27</v>
      </c>
      <c r="D42" s="58">
        <v>1</v>
      </c>
      <c r="E42" s="59"/>
      <c r="F42" s="60">
        <f t="shared" si="0"/>
        <v>0</v>
      </c>
      <c r="G42" s="31"/>
      <c r="H42" s="31"/>
    </row>
    <row r="43" spans="1:8" ht="51" x14ac:dyDescent="0.2">
      <c r="A43" s="61" t="s">
        <v>67</v>
      </c>
      <c r="B43" s="57" t="s">
        <v>68</v>
      </c>
      <c r="C43" s="58" t="s">
        <v>27</v>
      </c>
      <c r="D43" s="58">
        <v>2</v>
      </c>
      <c r="E43" s="59"/>
      <c r="F43" s="60">
        <f t="shared" si="0"/>
        <v>0</v>
      </c>
      <c r="G43" s="31"/>
      <c r="H43" s="31"/>
    </row>
    <row r="44" spans="1:8" ht="51" x14ac:dyDescent="0.2">
      <c r="A44" s="61" t="s">
        <v>69</v>
      </c>
      <c r="B44" s="57" t="s">
        <v>70</v>
      </c>
      <c r="C44" s="58" t="s">
        <v>27</v>
      </c>
      <c r="D44" s="58">
        <v>1</v>
      </c>
      <c r="E44" s="59"/>
      <c r="F44" s="60">
        <f t="shared" si="0"/>
        <v>0</v>
      </c>
      <c r="G44" s="31"/>
      <c r="H44" s="31"/>
    </row>
    <row r="45" spans="1:8" ht="51" x14ac:dyDescent="0.2">
      <c r="A45" s="61" t="s">
        <v>71</v>
      </c>
      <c r="B45" s="57" t="s">
        <v>72</v>
      </c>
      <c r="C45" s="58" t="s">
        <v>27</v>
      </c>
      <c r="D45" s="58">
        <v>1</v>
      </c>
      <c r="E45" s="59"/>
      <c r="F45" s="60">
        <f t="shared" si="0"/>
        <v>0</v>
      </c>
      <c r="G45" s="31"/>
      <c r="H45" s="31"/>
    </row>
    <row r="46" spans="1:8" ht="51" x14ac:dyDescent="0.2">
      <c r="A46" s="61" t="s">
        <v>73</v>
      </c>
      <c r="B46" s="57" t="s">
        <v>74</v>
      </c>
      <c r="C46" s="58" t="s">
        <v>27</v>
      </c>
      <c r="D46" s="58">
        <v>2</v>
      </c>
      <c r="E46" s="59"/>
      <c r="F46" s="60">
        <f t="shared" si="0"/>
        <v>0</v>
      </c>
      <c r="G46" s="31"/>
      <c r="H46" s="31"/>
    </row>
    <row r="47" spans="1:8" ht="51" x14ac:dyDescent="0.2">
      <c r="A47" s="61" t="s">
        <v>75</v>
      </c>
      <c r="B47" s="57" t="s">
        <v>76</v>
      </c>
      <c r="C47" s="58" t="s">
        <v>27</v>
      </c>
      <c r="D47" s="58">
        <v>2</v>
      </c>
      <c r="E47" s="59"/>
      <c r="F47" s="60">
        <f t="shared" si="0"/>
        <v>0</v>
      </c>
      <c r="G47" s="31"/>
      <c r="H47" s="31"/>
    </row>
    <row r="48" spans="1:8" ht="51" x14ac:dyDescent="0.2">
      <c r="A48" s="61" t="s">
        <v>77</v>
      </c>
      <c r="B48" s="57" t="s">
        <v>78</v>
      </c>
      <c r="C48" s="58" t="s">
        <v>27</v>
      </c>
      <c r="D48" s="58">
        <v>2</v>
      </c>
      <c r="E48" s="59"/>
      <c r="F48" s="60">
        <f t="shared" si="0"/>
        <v>0</v>
      </c>
      <c r="G48" s="31"/>
      <c r="H48" s="31"/>
    </row>
    <row r="49" spans="1:8" ht="42.75" customHeight="1" x14ac:dyDescent="0.2">
      <c r="A49" s="61" t="s">
        <v>79</v>
      </c>
      <c r="B49" s="57" t="s">
        <v>80</v>
      </c>
      <c r="C49" s="58" t="s">
        <v>27</v>
      </c>
      <c r="D49" s="58">
        <v>2</v>
      </c>
      <c r="E49" s="59"/>
      <c r="F49" s="60">
        <f t="shared" si="0"/>
        <v>0</v>
      </c>
      <c r="G49" s="31"/>
      <c r="H49" s="31"/>
    </row>
    <row r="50" spans="1:8" ht="15" x14ac:dyDescent="0.2">
      <c r="A50" s="71">
        <v>3</v>
      </c>
      <c r="B50" s="67" t="s">
        <v>81</v>
      </c>
      <c r="C50" s="68"/>
      <c r="D50" s="68"/>
      <c r="E50" s="69"/>
      <c r="F50" s="70"/>
      <c r="G50" s="31"/>
      <c r="H50" s="31"/>
    </row>
    <row r="51" spans="1:8" ht="25.5" x14ac:dyDescent="0.2">
      <c r="A51" s="61" t="s">
        <v>82</v>
      </c>
      <c r="B51" s="57" t="s">
        <v>83</v>
      </c>
      <c r="C51" s="58"/>
      <c r="D51" s="58"/>
      <c r="E51" s="59"/>
      <c r="F51" s="60"/>
      <c r="G51" s="31"/>
      <c r="H51" s="31"/>
    </row>
    <row r="52" spans="1:8" x14ac:dyDescent="0.2">
      <c r="A52" s="61" t="s">
        <v>84</v>
      </c>
      <c r="B52" s="57" t="s">
        <v>85</v>
      </c>
      <c r="C52" s="58" t="s">
        <v>86</v>
      </c>
      <c r="D52" s="58">
        <v>120</v>
      </c>
      <c r="E52" s="59"/>
      <c r="F52" s="60">
        <f>D52*E52</f>
        <v>0</v>
      </c>
      <c r="G52" s="31"/>
      <c r="H52" s="31"/>
    </row>
    <row r="53" spans="1:8" x14ac:dyDescent="0.2">
      <c r="A53" s="61" t="s">
        <v>87</v>
      </c>
      <c r="B53" s="57" t="s">
        <v>88</v>
      </c>
      <c r="C53" s="58" t="s">
        <v>86</v>
      </c>
      <c r="D53" s="58">
        <v>95</v>
      </c>
      <c r="E53" s="59"/>
      <c r="F53" s="60">
        <f>D53*E53</f>
        <v>0</v>
      </c>
      <c r="G53" s="31"/>
      <c r="H53" s="31"/>
    </row>
    <row r="54" spans="1:8" x14ac:dyDescent="0.2">
      <c r="A54" s="62" t="s">
        <v>89</v>
      </c>
      <c r="B54" s="63" t="s">
        <v>90</v>
      </c>
      <c r="C54" s="64" t="s">
        <v>86</v>
      </c>
      <c r="D54" s="64">
        <v>210</v>
      </c>
      <c r="E54" s="65"/>
      <c r="F54" s="66">
        <f>D54*E54</f>
        <v>0</v>
      </c>
      <c r="G54" s="31"/>
      <c r="H54" s="31"/>
    </row>
    <row r="55" spans="1:8" x14ac:dyDescent="0.2">
      <c r="A55" s="74" t="s">
        <v>91</v>
      </c>
      <c r="B55" s="75" t="s">
        <v>92</v>
      </c>
      <c r="C55" s="76" t="s">
        <v>86</v>
      </c>
      <c r="D55" s="76">
        <v>60</v>
      </c>
      <c r="E55" s="77"/>
      <c r="F55" s="78">
        <f>D55*E55</f>
        <v>0</v>
      </c>
      <c r="G55" s="31"/>
      <c r="H55" s="31"/>
    </row>
    <row r="56" spans="1:8" ht="25.5" x14ac:dyDescent="0.2">
      <c r="A56" s="61" t="s">
        <v>93</v>
      </c>
      <c r="B56" s="57" t="s">
        <v>138</v>
      </c>
      <c r="C56" s="58"/>
      <c r="D56" s="58"/>
      <c r="E56" s="59"/>
      <c r="F56" s="60"/>
      <c r="G56" s="31"/>
      <c r="H56" s="31"/>
    </row>
    <row r="57" spans="1:8" x14ac:dyDescent="0.2">
      <c r="A57" s="61" t="s">
        <v>94</v>
      </c>
      <c r="B57" s="57" t="s">
        <v>95</v>
      </c>
      <c r="C57" s="58" t="s">
        <v>86</v>
      </c>
      <c r="D57" s="58">
        <v>10</v>
      </c>
      <c r="E57" s="59"/>
      <c r="F57" s="60">
        <f>D57*E57</f>
        <v>0</v>
      </c>
      <c r="G57" s="31"/>
      <c r="H57" s="31"/>
    </row>
    <row r="58" spans="1:8" ht="25.5" x14ac:dyDescent="0.2">
      <c r="A58" s="61" t="s">
        <v>96</v>
      </c>
      <c r="B58" s="57" t="s">
        <v>150</v>
      </c>
      <c r="C58" s="58"/>
      <c r="D58" s="58"/>
      <c r="E58" s="59"/>
      <c r="F58" s="60"/>
      <c r="G58" s="31"/>
      <c r="H58" s="31"/>
    </row>
    <row r="59" spans="1:8" x14ac:dyDescent="0.2">
      <c r="A59" s="61" t="s">
        <v>97</v>
      </c>
      <c r="B59" s="72" t="s">
        <v>98</v>
      </c>
      <c r="C59" s="58" t="s">
        <v>22</v>
      </c>
      <c r="D59" s="58">
        <v>10</v>
      </c>
      <c r="E59" s="59"/>
      <c r="F59" s="60">
        <f>D59*E59</f>
        <v>0</v>
      </c>
      <c r="G59" s="31"/>
      <c r="H59" s="31"/>
    </row>
    <row r="60" spans="1:8" x14ac:dyDescent="0.2">
      <c r="A60" s="61" t="s">
        <v>99</v>
      </c>
      <c r="B60" s="72" t="s">
        <v>100</v>
      </c>
      <c r="C60" s="58" t="s">
        <v>22</v>
      </c>
      <c r="D60" s="58">
        <v>10</v>
      </c>
      <c r="E60" s="59"/>
      <c r="F60" s="60">
        <f>D60*E60</f>
        <v>0</v>
      </c>
      <c r="G60" s="31"/>
      <c r="H60" s="31"/>
    </row>
    <row r="61" spans="1:8" x14ac:dyDescent="0.2">
      <c r="A61" s="61" t="s">
        <v>101</v>
      </c>
      <c r="B61" s="72" t="s">
        <v>139</v>
      </c>
      <c r="C61" s="58" t="s">
        <v>22</v>
      </c>
      <c r="D61" s="58">
        <v>10</v>
      </c>
      <c r="E61" s="59"/>
      <c r="F61" s="60">
        <f>D61*E61</f>
        <v>0</v>
      </c>
      <c r="G61" s="31"/>
      <c r="H61" s="31"/>
    </row>
    <row r="62" spans="1:8" x14ac:dyDescent="0.2">
      <c r="A62" s="61" t="s">
        <v>102</v>
      </c>
      <c r="B62" s="72" t="s">
        <v>103</v>
      </c>
      <c r="C62" s="58" t="s">
        <v>22</v>
      </c>
      <c r="D62" s="58">
        <v>4</v>
      </c>
      <c r="E62" s="59"/>
      <c r="F62" s="60">
        <f>D62*E62</f>
        <v>0</v>
      </c>
      <c r="G62" s="31"/>
      <c r="H62" s="31"/>
    </row>
    <row r="63" spans="1:8" x14ac:dyDescent="0.2">
      <c r="A63" s="61" t="s">
        <v>104</v>
      </c>
      <c r="B63" s="72" t="s">
        <v>151</v>
      </c>
      <c r="C63" s="58" t="s">
        <v>22</v>
      </c>
      <c r="D63" s="58">
        <v>2</v>
      </c>
      <c r="E63" s="59"/>
      <c r="F63" s="60">
        <f>D63*E63</f>
        <v>0</v>
      </c>
      <c r="G63" s="31"/>
      <c r="H63" s="31"/>
    </row>
    <row r="64" spans="1:8" ht="15" x14ac:dyDescent="0.2">
      <c r="A64" s="71">
        <v>4</v>
      </c>
      <c r="B64" s="73" t="s">
        <v>105</v>
      </c>
      <c r="C64" s="68"/>
      <c r="D64" s="68"/>
      <c r="E64" s="69"/>
      <c r="F64" s="70"/>
      <c r="G64" s="31"/>
      <c r="H64" s="31"/>
    </row>
    <row r="65" spans="1:8" x14ac:dyDescent="0.2">
      <c r="A65" s="61" t="s">
        <v>106</v>
      </c>
      <c r="B65" s="72" t="s">
        <v>140</v>
      </c>
      <c r="C65" s="58" t="s">
        <v>27</v>
      </c>
      <c r="D65" s="58">
        <v>2</v>
      </c>
      <c r="E65" s="59"/>
      <c r="F65" s="60">
        <f t="shared" ref="F65:F75" si="1">D65*E65</f>
        <v>0</v>
      </c>
      <c r="G65" s="31"/>
      <c r="H65" s="31"/>
    </row>
    <row r="66" spans="1:8" ht="25.5" x14ac:dyDescent="0.2">
      <c r="A66" s="61" t="s">
        <v>107</v>
      </c>
      <c r="B66" s="72" t="s">
        <v>108</v>
      </c>
      <c r="C66" s="58" t="s">
        <v>27</v>
      </c>
      <c r="D66" s="58">
        <v>1</v>
      </c>
      <c r="E66" s="59"/>
      <c r="F66" s="60">
        <f t="shared" si="1"/>
        <v>0</v>
      </c>
      <c r="G66" s="31"/>
      <c r="H66" s="31"/>
    </row>
    <row r="67" spans="1:8" x14ac:dyDescent="0.2">
      <c r="A67" s="61" t="s">
        <v>109</v>
      </c>
      <c r="B67" s="72" t="s">
        <v>110</v>
      </c>
      <c r="C67" s="58" t="s">
        <v>27</v>
      </c>
      <c r="D67" s="58">
        <v>6</v>
      </c>
      <c r="E67" s="59"/>
      <c r="F67" s="60">
        <f t="shared" si="1"/>
        <v>0</v>
      </c>
      <c r="G67" s="31"/>
      <c r="H67" s="31"/>
    </row>
    <row r="68" spans="1:8" x14ac:dyDescent="0.2">
      <c r="A68" s="61" t="s">
        <v>111</v>
      </c>
      <c r="B68" s="72" t="s">
        <v>112</v>
      </c>
      <c r="C68" s="58" t="s">
        <v>27</v>
      </c>
      <c r="D68" s="58">
        <v>4</v>
      </c>
      <c r="E68" s="59"/>
      <c r="F68" s="60">
        <f t="shared" si="1"/>
        <v>0</v>
      </c>
      <c r="G68" s="31"/>
      <c r="H68" s="31"/>
    </row>
    <row r="69" spans="1:8" x14ac:dyDescent="0.2">
      <c r="A69" s="61" t="s">
        <v>113</v>
      </c>
      <c r="B69" s="72" t="s">
        <v>141</v>
      </c>
      <c r="C69" s="58" t="s">
        <v>27</v>
      </c>
      <c r="D69" s="58">
        <v>1</v>
      </c>
      <c r="E69" s="59"/>
      <c r="F69" s="60">
        <f t="shared" si="1"/>
        <v>0</v>
      </c>
      <c r="G69" s="31"/>
      <c r="H69" s="31"/>
    </row>
    <row r="70" spans="1:8" ht="76.5" x14ac:dyDescent="0.2">
      <c r="A70" s="61" t="s">
        <v>114</v>
      </c>
      <c r="B70" s="72" t="s">
        <v>115</v>
      </c>
      <c r="C70" s="58" t="s">
        <v>27</v>
      </c>
      <c r="D70" s="58">
        <v>39</v>
      </c>
      <c r="E70" s="59"/>
      <c r="F70" s="60">
        <f t="shared" si="1"/>
        <v>0</v>
      </c>
      <c r="G70" s="31"/>
      <c r="H70" s="31"/>
    </row>
    <row r="71" spans="1:8" ht="76.5" x14ac:dyDescent="0.2">
      <c r="A71" s="61" t="s">
        <v>116</v>
      </c>
      <c r="B71" s="72" t="s">
        <v>117</v>
      </c>
      <c r="C71" s="58" t="s">
        <v>27</v>
      </c>
      <c r="D71" s="58">
        <v>1</v>
      </c>
      <c r="E71" s="59"/>
      <c r="F71" s="60">
        <f t="shared" si="1"/>
        <v>0</v>
      </c>
      <c r="G71" s="31"/>
      <c r="H71" s="31"/>
    </row>
    <row r="72" spans="1:8" ht="25.5" x14ac:dyDescent="0.2">
      <c r="A72" s="61" t="s">
        <v>118</v>
      </c>
      <c r="B72" s="72" t="s">
        <v>119</v>
      </c>
      <c r="C72" s="58" t="s">
        <v>27</v>
      </c>
      <c r="D72" s="58">
        <v>40</v>
      </c>
      <c r="E72" s="59"/>
      <c r="F72" s="60">
        <f t="shared" si="1"/>
        <v>0</v>
      </c>
      <c r="G72" s="31"/>
      <c r="H72" s="31"/>
    </row>
    <row r="73" spans="1:8" ht="25.5" x14ac:dyDescent="0.2">
      <c r="A73" s="61" t="s">
        <v>120</v>
      </c>
      <c r="B73" s="72" t="s">
        <v>121</v>
      </c>
      <c r="C73" s="58" t="s">
        <v>27</v>
      </c>
      <c r="D73" s="58">
        <v>40</v>
      </c>
      <c r="E73" s="59"/>
      <c r="F73" s="60">
        <f t="shared" si="1"/>
        <v>0</v>
      </c>
      <c r="G73" s="31"/>
      <c r="H73" s="31"/>
    </row>
    <row r="74" spans="1:8" ht="38.25" x14ac:dyDescent="0.2">
      <c r="A74" s="61" t="s">
        <v>146</v>
      </c>
      <c r="B74" s="86" t="s">
        <v>148</v>
      </c>
      <c r="C74" s="44" t="s">
        <v>27</v>
      </c>
      <c r="D74" s="44">
        <v>1</v>
      </c>
      <c r="E74" s="45"/>
      <c r="F74" s="60">
        <f t="shared" si="1"/>
        <v>0</v>
      </c>
      <c r="G74" s="31"/>
      <c r="H74" s="31"/>
    </row>
    <row r="75" spans="1:8" ht="25.5" x14ac:dyDescent="0.2">
      <c r="A75" s="61" t="s">
        <v>147</v>
      </c>
      <c r="B75" s="87" t="s">
        <v>149</v>
      </c>
      <c r="C75" s="58" t="s">
        <v>27</v>
      </c>
      <c r="D75" s="58">
        <v>1</v>
      </c>
      <c r="E75" s="59"/>
      <c r="F75" s="60">
        <f t="shared" si="1"/>
        <v>0</v>
      </c>
      <c r="G75" s="31"/>
      <c r="H75" s="31"/>
    </row>
    <row r="76" spans="1:8" ht="15" x14ac:dyDescent="0.2">
      <c r="A76" s="71">
        <v>5</v>
      </c>
      <c r="B76" s="73" t="s">
        <v>122</v>
      </c>
      <c r="C76" s="68"/>
      <c r="D76" s="68"/>
      <c r="E76" s="69"/>
      <c r="F76" s="70"/>
      <c r="G76" s="31"/>
      <c r="H76" s="31"/>
    </row>
    <row r="77" spans="1:8" x14ac:dyDescent="0.2">
      <c r="A77" s="61" t="s">
        <v>123</v>
      </c>
      <c r="B77" s="72" t="s">
        <v>124</v>
      </c>
      <c r="C77" s="58" t="s">
        <v>125</v>
      </c>
      <c r="D77" s="58">
        <v>1</v>
      </c>
      <c r="E77" s="59"/>
      <c r="F77" s="60">
        <f t="shared" ref="F77:F83" si="2">D77*E77</f>
        <v>0</v>
      </c>
      <c r="G77" s="31"/>
      <c r="H77" s="31"/>
    </row>
    <row r="78" spans="1:8" x14ac:dyDescent="0.2">
      <c r="A78" s="61" t="s">
        <v>126</v>
      </c>
      <c r="B78" s="72" t="s">
        <v>127</v>
      </c>
      <c r="C78" s="58" t="s">
        <v>125</v>
      </c>
      <c r="D78" s="58">
        <v>1</v>
      </c>
      <c r="E78" s="59"/>
      <c r="F78" s="60">
        <f t="shared" si="2"/>
        <v>0</v>
      </c>
      <c r="G78" s="31"/>
      <c r="H78" s="31"/>
    </row>
    <row r="79" spans="1:8" x14ac:dyDescent="0.2">
      <c r="A79" s="61" t="s">
        <v>128</v>
      </c>
      <c r="B79" s="72" t="s">
        <v>129</v>
      </c>
      <c r="C79" s="58" t="s">
        <v>125</v>
      </c>
      <c r="D79" s="58">
        <v>1</v>
      </c>
      <c r="E79" s="59"/>
      <c r="F79" s="60">
        <f t="shared" si="2"/>
        <v>0</v>
      </c>
      <c r="G79" s="31"/>
      <c r="H79" s="31"/>
    </row>
    <row r="80" spans="1:8" ht="29.25" customHeight="1" x14ac:dyDescent="0.2">
      <c r="A80" s="61" t="s">
        <v>130</v>
      </c>
      <c r="B80" s="72" t="s">
        <v>131</v>
      </c>
      <c r="C80" s="58" t="s">
        <v>125</v>
      </c>
      <c r="D80" s="58">
        <v>1</v>
      </c>
      <c r="E80" s="59"/>
      <c r="F80" s="60">
        <f t="shared" si="2"/>
        <v>0</v>
      </c>
      <c r="G80" s="31"/>
      <c r="H80" s="31"/>
    </row>
    <row r="81" spans="1:8" ht="25.5" x14ac:dyDescent="0.2">
      <c r="A81" s="61" t="s">
        <v>132</v>
      </c>
      <c r="B81" s="72" t="s">
        <v>133</v>
      </c>
      <c r="C81" s="58" t="s">
        <v>125</v>
      </c>
      <c r="D81" s="58">
        <v>1</v>
      </c>
      <c r="E81" s="59"/>
      <c r="F81" s="60">
        <f t="shared" si="2"/>
        <v>0</v>
      </c>
      <c r="G81" s="31"/>
      <c r="H81" s="31"/>
    </row>
    <row r="82" spans="1:8" x14ac:dyDescent="0.2">
      <c r="A82" s="61" t="s">
        <v>134</v>
      </c>
      <c r="B82" s="72" t="s">
        <v>135</v>
      </c>
      <c r="C82" s="58" t="s">
        <v>125</v>
      </c>
      <c r="D82" s="58">
        <v>1</v>
      </c>
      <c r="E82" s="59"/>
      <c r="F82" s="60">
        <f t="shared" si="2"/>
        <v>0</v>
      </c>
      <c r="G82" s="31"/>
      <c r="H82" s="31"/>
    </row>
    <row r="83" spans="1:8" x14ac:dyDescent="0.2">
      <c r="A83" s="61" t="s">
        <v>136</v>
      </c>
      <c r="B83" s="72" t="s">
        <v>137</v>
      </c>
      <c r="C83" s="58" t="s">
        <v>125</v>
      </c>
      <c r="D83" s="58">
        <v>1</v>
      </c>
      <c r="E83" s="59"/>
      <c r="F83" s="60">
        <f t="shared" si="2"/>
        <v>0</v>
      </c>
      <c r="G83" s="31"/>
      <c r="H83" s="31"/>
    </row>
    <row r="84" spans="1:8" x14ac:dyDescent="0.2">
      <c r="A84" s="79"/>
      <c r="B84" s="80"/>
      <c r="C84" s="81"/>
      <c r="D84" s="81"/>
      <c r="E84" s="82"/>
      <c r="F84" s="83"/>
      <c r="G84" s="31"/>
      <c r="H84" s="31"/>
    </row>
    <row r="85" spans="1:8" ht="15.75" x14ac:dyDescent="0.25">
      <c r="A85" s="91" t="s">
        <v>12</v>
      </c>
      <c r="B85" s="92"/>
      <c r="C85" s="92"/>
      <c r="D85" s="32"/>
      <c r="E85" s="32"/>
      <c r="F85" s="33">
        <f>SUM(F18:F84)</f>
        <v>0</v>
      </c>
      <c r="G85" s="31"/>
      <c r="H85" s="31"/>
    </row>
    <row r="86" spans="1:8" x14ac:dyDescent="0.2">
      <c r="A86" s="42"/>
      <c r="B86" s="46"/>
      <c r="C86" s="43"/>
      <c r="D86" s="44"/>
      <c r="E86" s="45"/>
      <c r="F86" s="45"/>
      <c r="G86" s="31"/>
      <c r="H86" s="31"/>
    </row>
    <row r="87" spans="1:8" x14ac:dyDescent="0.2">
      <c r="A87" s="42"/>
      <c r="B87" s="46"/>
      <c r="C87" s="43"/>
      <c r="D87" s="44"/>
      <c r="E87" s="45"/>
      <c r="F87" s="45"/>
      <c r="G87" s="31"/>
      <c r="H87" s="31"/>
    </row>
    <row r="88" spans="1:8" x14ac:dyDescent="0.2">
      <c r="A88" s="42"/>
      <c r="B88" s="46"/>
      <c r="C88" s="43"/>
      <c r="D88" s="44"/>
      <c r="E88" s="45"/>
      <c r="F88" s="45"/>
      <c r="G88" s="31"/>
      <c r="H88" s="31"/>
    </row>
    <row r="89" spans="1:8" x14ac:dyDescent="0.2">
      <c r="A89" s="42"/>
      <c r="B89" s="46"/>
      <c r="C89" s="43"/>
      <c r="D89" s="44"/>
      <c r="E89" s="45"/>
      <c r="F89" s="45"/>
      <c r="G89" s="31"/>
      <c r="H89" s="31"/>
    </row>
    <row r="90" spans="1:8" x14ac:dyDescent="0.2">
      <c r="A90" s="42"/>
      <c r="B90" s="46"/>
      <c r="C90" s="43"/>
      <c r="D90" s="44"/>
      <c r="E90" s="45"/>
      <c r="F90" s="45"/>
      <c r="G90" s="31"/>
      <c r="H90" s="31"/>
    </row>
    <row r="91" spans="1:8" x14ac:dyDescent="0.2">
      <c r="A91" s="42"/>
      <c r="B91" s="46"/>
      <c r="C91" s="43"/>
      <c r="D91" s="44"/>
      <c r="E91" s="45"/>
      <c r="F91" s="45"/>
      <c r="G91" s="31"/>
      <c r="H91" s="31"/>
    </row>
    <row r="92" spans="1:8" x14ac:dyDescent="0.2">
      <c r="A92" s="42"/>
      <c r="B92" s="46"/>
      <c r="C92" s="43"/>
      <c r="D92" s="44"/>
      <c r="E92" s="45"/>
      <c r="F92" s="45"/>
      <c r="G92" s="31"/>
      <c r="H92" s="31"/>
    </row>
    <row r="93" spans="1:8" x14ac:dyDescent="0.2">
      <c r="A93" s="42"/>
      <c r="B93" s="46"/>
      <c r="C93" s="43"/>
      <c r="D93" s="44"/>
      <c r="E93" s="45"/>
      <c r="F93" s="45"/>
      <c r="G93" s="31"/>
      <c r="H93" s="31"/>
    </row>
    <row r="94" spans="1:8" x14ac:dyDescent="0.2">
      <c r="A94" s="42"/>
      <c r="B94" s="46"/>
      <c r="C94" s="43"/>
      <c r="D94" s="44"/>
      <c r="E94" s="45"/>
      <c r="F94" s="45"/>
      <c r="G94" s="31"/>
      <c r="H94" s="31"/>
    </row>
    <row r="95" spans="1:8" x14ac:dyDescent="0.2">
      <c r="A95" s="42"/>
      <c r="B95" s="46"/>
      <c r="C95" s="43"/>
      <c r="D95" s="44"/>
      <c r="E95" s="45"/>
      <c r="F95" s="45"/>
      <c r="G95" s="31"/>
      <c r="H95" s="31"/>
    </row>
    <row r="96" spans="1:8" x14ac:dyDescent="0.2">
      <c r="A96" s="42"/>
      <c r="B96" s="46"/>
      <c r="C96" s="43"/>
      <c r="D96" s="44"/>
      <c r="E96" s="45"/>
      <c r="F96" s="45"/>
      <c r="G96" s="31"/>
      <c r="H96" s="31"/>
    </row>
    <row r="97" spans="1:8" x14ac:dyDescent="0.2">
      <c r="A97" s="42"/>
      <c r="B97" s="46"/>
      <c r="C97" s="43"/>
      <c r="D97" s="44"/>
      <c r="E97" s="45"/>
      <c r="F97" s="45"/>
      <c r="G97" s="31"/>
      <c r="H97" s="31"/>
    </row>
    <row r="98" spans="1:8" x14ac:dyDescent="0.2">
      <c r="A98" s="42"/>
      <c r="B98" s="46"/>
      <c r="C98" s="43"/>
      <c r="D98" s="44"/>
      <c r="E98" s="45"/>
      <c r="F98" s="45"/>
      <c r="G98" s="31"/>
      <c r="H98" s="31"/>
    </row>
    <row r="99" spans="1:8" x14ac:dyDescent="0.2">
      <c r="A99" s="42"/>
      <c r="B99" s="46"/>
      <c r="C99" s="43"/>
      <c r="D99" s="44"/>
      <c r="E99" s="45"/>
      <c r="F99" s="45"/>
      <c r="G99" s="31"/>
      <c r="H99" s="31"/>
    </row>
    <row r="100" spans="1:8" x14ac:dyDescent="0.2">
      <c r="A100" s="42"/>
      <c r="B100" s="46"/>
      <c r="C100" s="43"/>
      <c r="D100" s="44"/>
      <c r="E100" s="45"/>
      <c r="F100" s="45"/>
      <c r="G100" s="31"/>
      <c r="H100" s="31"/>
    </row>
    <row r="101" spans="1:8" x14ac:dyDescent="0.2">
      <c r="A101" s="42"/>
      <c r="B101" s="46"/>
      <c r="C101" s="43"/>
      <c r="D101" s="44"/>
      <c r="E101" s="45"/>
      <c r="F101" s="45"/>
      <c r="G101" s="31"/>
      <c r="H101" s="31"/>
    </row>
    <row r="102" spans="1:8" x14ac:dyDescent="0.2">
      <c r="A102" s="42"/>
      <c r="B102" s="46"/>
      <c r="C102" s="43"/>
      <c r="D102" s="44"/>
      <c r="E102" s="45"/>
      <c r="F102" s="45"/>
      <c r="G102" s="31"/>
      <c r="H102" s="31"/>
    </row>
    <row r="103" spans="1:8" x14ac:dyDescent="0.2">
      <c r="A103" s="42"/>
      <c r="B103" s="46"/>
      <c r="C103" s="43"/>
      <c r="D103" s="44"/>
      <c r="E103" s="45"/>
      <c r="F103" s="45"/>
      <c r="G103" s="31"/>
      <c r="H103" s="31"/>
    </row>
    <row r="104" spans="1:8" x14ac:dyDescent="0.2">
      <c r="A104" s="42"/>
      <c r="B104" s="46"/>
      <c r="C104" s="43"/>
      <c r="D104" s="44"/>
      <c r="E104" s="45"/>
      <c r="F104" s="45"/>
      <c r="G104" s="31"/>
      <c r="H104" s="31"/>
    </row>
    <row r="105" spans="1:8" x14ac:dyDescent="0.2">
      <c r="A105" s="42"/>
      <c r="B105" s="46"/>
      <c r="C105" s="43"/>
      <c r="D105" s="44"/>
      <c r="E105" s="45"/>
      <c r="F105" s="45"/>
      <c r="G105" s="31"/>
      <c r="H105" s="31"/>
    </row>
    <row r="106" spans="1:8" x14ac:dyDescent="0.2">
      <c r="A106" s="42"/>
      <c r="B106" s="46"/>
      <c r="C106" s="43"/>
      <c r="D106" s="44"/>
      <c r="E106" s="45"/>
      <c r="F106" s="45"/>
      <c r="G106" s="31"/>
      <c r="H106" s="31"/>
    </row>
    <row r="107" spans="1:8" x14ac:dyDescent="0.2">
      <c r="A107" s="42"/>
      <c r="B107" s="46"/>
      <c r="C107" s="43"/>
      <c r="D107" s="44"/>
      <c r="E107" s="45"/>
      <c r="F107" s="45"/>
      <c r="G107" s="31"/>
      <c r="H107" s="31"/>
    </row>
    <row r="108" spans="1:8" x14ac:dyDescent="0.2">
      <c r="A108" s="42"/>
      <c r="B108" s="46"/>
      <c r="C108" s="43"/>
      <c r="D108" s="44"/>
      <c r="E108" s="45"/>
      <c r="F108" s="45"/>
      <c r="G108" s="31"/>
      <c r="H108" s="31"/>
    </row>
    <row r="109" spans="1:8" x14ac:dyDescent="0.2">
      <c r="A109" s="42"/>
      <c r="B109" s="46"/>
      <c r="C109" s="43"/>
      <c r="D109" s="44"/>
      <c r="E109" s="45"/>
      <c r="F109" s="45"/>
      <c r="G109" s="31"/>
      <c r="H109" s="31"/>
    </row>
    <row r="110" spans="1:8" x14ac:dyDescent="0.2">
      <c r="A110" s="42"/>
      <c r="B110" s="46"/>
      <c r="C110" s="43"/>
      <c r="D110" s="44"/>
      <c r="E110" s="45"/>
      <c r="F110" s="45"/>
      <c r="G110" s="31"/>
      <c r="H110" s="31"/>
    </row>
    <row r="111" spans="1:8" x14ac:dyDescent="0.2">
      <c r="A111" s="42"/>
      <c r="B111" s="46"/>
      <c r="C111" s="43"/>
      <c r="D111" s="44"/>
      <c r="E111" s="45"/>
      <c r="F111" s="45"/>
      <c r="G111" s="31"/>
      <c r="H111" s="31"/>
    </row>
    <row r="112" spans="1:8" x14ac:dyDescent="0.2">
      <c r="A112" s="42"/>
      <c r="B112" s="46"/>
      <c r="C112" s="43"/>
      <c r="D112" s="44"/>
      <c r="E112" s="45"/>
      <c r="F112" s="45"/>
      <c r="G112" s="31"/>
      <c r="H112" s="31"/>
    </row>
    <row r="113" spans="1:8" x14ac:dyDescent="0.2">
      <c r="A113" s="42"/>
      <c r="B113" s="46"/>
      <c r="C113" s="43"/>
      <c r="D113" s="44"/>
      <c r="E113" s="45"/>
      <c r="F113" s="45"/>
      <c r="G113" s="31"/>
      <c r="H113" s="31"/>
    </row>
    <row r="114" spans="1:8" x14ac:dyDescent="0.2">
      <c r="A114" s="42"/>
      <c r="B114" s="46"/>
      <c r="C114" s="43"/>
      <c r="D114" s="44"/>
      <c r="E114" s="45"/>
      <c r="F114" s="45"/>
      <c r="G114" s="31"/>
      <c r="H114" s="31"/>
    </row>
    <row r="115" spans="1:8" x14ac:dyDescent="0.2">
      <c r="A115" s="42"/>
      <c r="B115" s="46"/>
      <c r="C115" s="43"/>
      <c r="D115" s="44"/>
      <c r="E115" s="45"/>
      <c r="F115" s="45"/>
      <c r="G115" s="31"/>
      <c r="H115" s="31"/>
    </row>
    <row r="116" spans="1:8" x14ac:dyDescent="0.2">
      <c r="A116" s="42"/>
      <c r="B116" s="46"/>
      <c r="C116" s="43"/>
      <c r="D116" s="44"/>
      <c r="E116" s="45"/>
      <c r="F116" s="45"/>
      <c r="G116" s="31"/>
      <c r="H116" s="31"/>
    </row>
    <row r="117" spans="1:8" x14ac:dyDescent="0.2">
      <c r="A117" s="42"/>
      <c r="B117" s="46"/>
      <c r="C117" s="43"/>
      <c r="D117" s="44"/>
      <c r="E117" s="45"/>
      <c r="F117" s="45"/>
      <c r="G117" s="31"/>
      <c r="H117" s="31"/>
    </row>
    <row r="118" spans="1:8" x14ac:dyDescent="0.2">
      <c r="A118" s="42"/>
      <c r="B118" s="46"/>
      <c r="C118" s="43"/>
      <c r="D118" s="44"/>
      <c r="E118" s="45"/>
      <c r="F118" s="45"/>
      <c r="G118" s="31"/>
      <c r="H118" s="31"/>
    </row>
    <row r="119" spans="1:8" x14ac:dyDescent="0.2">
      <c r="A119" s="42"/>
      <c r="B119" s="46"/>
      <c r="C119" s="43"/>
      <c r="D119" s="44"/>
      <c r="E119" s="45"/>
      <c r="F119" s="45"/>
      <c r="G119" s="31"/>
      <c r="H119" s="31"/>
    </row>
    <row r="120" spans="1:8" x14ac:dyDescent="0.2">
      <c r="A120" s="42"/>
      <c r="B120" s="46"/>
      <c r="C120" s="43"/>
      <c r="D120" s="44"/>
      <c r="E120" s="45"/>
      <c r="F120" s="45"/>
      <c r="G120" s="31"/>
      <c r="H120" s="31"/>
    </row>
    <row r="121" spans="1:8" x14ac:dyDescent="0.2">
      <c r="A121" s="42"/>
      <c r="B121" s="46"/>
      <c r="C121" s="43"/>
      <c r="D121" s="44"/>
      <c r="E121" s="45"/>
      <c r="F121" s="45"/>
      <c r="G121" s="31"/>
      <c r="H121" s="31"/>
    </row>
    <row r="122" spans="1:8" x14ac:dyDescent="0.2">
      <c r="A122" s="42"/>
      <c r="B122" s="46"/>
      <c r="C122" s="43"/>
      <c r="D122" s="44"/>
      <c r="E122" s="45"/>
      <c r="F122" s="45"/>
      <c r="G122" s="31"/>
      <c r="H122" s="31"/>
    </row>
    <row r="123" spans="1:8" x14ac:dyDescent="0.2">
      <c r="A123" s="42"/>
      <c r="B123" s="46"/>
      <c r="C123" s="43"/>
      <c r="D123" s="44"/>
      <c r="E123" s="45"/>
      <c r="F123" s="45"/>
      <c r="G123" s="31"/>
      <c r="H123" s="31"/>
    </row>
    <row r="124" spans="1:8" x14ac:dyDescent="0.2">
      <c r="A124" s="42"/>
      <c r="B124" s="46"/>
      <c r="C124" s="43"/>
      <c r="D124" s="44"/>
      <c r="E124" s="45"/>
      <c r="F124" s="45"/>
      <c r="G124" s="31"/>
      <c r="H124" s="31"/>
    </row>
    <row r="125" spans="1:8" x14ac:dyDescent="0.2">
      <c r="A125" s="42"/>
      <c r="B125" s="46"/>
      <c r="C125" s="43"/>
      <c r="D125" s="44"/>
      <c r="E125" s="45"/>
      <c r="F125" s="45"/>
      <c r="G125" s="31"/>
      <c r="H125" s="31"/>
    </row>
    <row r="126" spans="1:8" x14ac:dyDescent="0.2">
      <c r="A126" s="42"/>
      <c r="B126" s="46"/>
      <c r="C126" s="43"/>
      <c r="D126" s="44"/>
      <c r="E126" s="45"/>
      <c r="F126" s="45"/>
      <c r="G126" s="31"/>
      <c r="H126" s="31"/>
    </row>
    <row r="127" spans="1:8" x14ac:dyDescent="0.2">
      <c r="A127" s="42"/>
      <c r="B127" s="46"/>
      <c r="C127" s="43"/>
      <c r="D127" s="44"/>
      <c r="E127" s="45"/>
      <c r="F127" s="45"/>
      <c r="G127" s="31"/>
      <c r="H127" s="31"/>
    </row>
    <row r="128" spans="1:8" x14ac:dyDescent="0.2">
      <c r="A128" s="42"/>
      <c r="B128" s="46"/>
      <c r="C128" s="43"/>
      <c r="D128" s="44"/>
      <c r="E128" s="45"/>
      <c r="F128" s="45"/>
      <c r="G128" s="31"/>
      <c r="H128" s="31"/>
    </row>
    <row r="129" spans="1:8" x14ac:dyDescent="0.2">
      <c r="A129" s="42"/>
      <c r="B129" s="46"/>
      <c r="C129" s="43"/>
      <c r="D129" s="44"/>
      <c r="E129" s="45"/>
      <c r="F129" s="45"/>
      <c r="G129" s="31"/>
      <c r="H129" s="31"/>
    </row>
    <row r="130" spans="1:8" x14ac:dyDescent="0.2">
      <c r="A130" s="42"/>
      <c r="B130" s="46"/>
      <c r="C130" s="43"/>
      <c r="D130" s="44"/>
      <c r="E130" s="45"/>
      <c r="F130" s="45"/>
      <c r="G130" s="31"/>
      <c r="H130" s="31"/>
    </row>
    <row r="131" spans="1:8" x14ac:dyDescent="0.2">
      <c r="A131" s="42"/>
      <c r="B131" s="46"/>
      <c r="C131" s="43"/>
      <c r="D131" s="44"/>
      <c r="E131" s="45"/>
      <c r="F131" s="45"/>
      <c r="G131" s="31"/>
      <c r="H131" s="31"/>
    </row>
    <row r="132" spans="1:8" x14ac:dyDescent="0.2">
      <c r="A132" s="42"/>
      <c r="B132" s="46"/>
      <c r="C132" s="43"/>
      <c r="D132" s="44"/>
      <c r="E132" s="45"/>
      <c r="F132" s="45"/>
      <c r="G132" s="31"/>
      <c r="H132" s="31"/>
    </row>
    <row r="133" spans="1:8" x14ac:dyDescent="0.2">
      <c r="A133" s="42"/>
      <c r="B133" s="46"/>
      <c r="C133" s="43"/>
      <c r="D133" s="44"/>
      <c r="E133" s="45"/>
      <c r="F133" s="45"/>
      <c r="G133" s="31"/>
      <c r="H133" s="31"/>
    </row>
    <row r="134" spans="1:8" x14ac:dyDescent="0.2">
      <c r="A134" s="42"/>
      <c r="B134" s="46"/>
      <c r="C134" s="43"/>
      <c r="D134" s="44"/>
      <c r="E134" s="45"/>
      <c r="F134" s="45"/>
      <c r="G134" s="31"/>
      <c r="H134" s="31"/>
    </row>
    <row r="135" spans="1:8" x14ac:dyDescent="0.2">
      <c r="A135" s="42"/>
      <c r="B135" s="46"/>
      <c r="C135" s="43"/>
      <c r="D135" s="44"/>
      <c r="E135" s="45"/>
      <c r="F135" s="45"/>
      <c r="G135" s="31"/>
      <c r="H135" s="31"/>
    </row>
    <row r="136" spans="1:8" x14ac:dyDescent="0.2">
      <c r="A136" s="42"/>
      <c r="B136" s="46"/>
      <c r="C136" s="43"/>
      <c r="D136" s="44"/>
      <c r="E136" s="45"/>
      <c r="F136" s="45"/>
      <c r="G136" s="31"/>
      <c r="H136" s="31"/>
    </row>
    <row r="137" spans="1:8" x14ac:dyDescent="0.2">
      <c r="A137" s="42"/>
      <c r="B137" s="46"/>
      <c r="C137" s="43"/>
      <c r="D137" s="44"/>
      <c r="E137" s="45"/>
      <c r="F137" s="45"/>
      <c r="G137" s="31"/>
      <c r="H137" s="31"/>
    </row>
    <row r="138" spans="1:8" x14ac:dyDescent="0.2">
      <c r="A138" s="42"/>
      <c r="B138" s="46"/>
      <c r="C138" s="43"/>
      <c r="D138" s="44"/>
      <c r="E138" s="45"/>
      <c r="F138" s="45"/>
      <c r="G138" s="31"/>
      <c r="H138" s="31"/>
    </row>
    <row r="139" spans="1:8" x14ac:dyDescent="0.2">
      <c r="A139" s="42"/>
      <c r="B139" s="46"/>
      <c r="C139" s="43"/>
      <c r="D139" s="44"/>
      <c r="E139" s="45"/>
      <c r="F139" s="45"/>
      <c r="G139" s="31"/>
      <c r="H139" s="31"/>
    </row>
    <row r="140" spans="1:8" x14ac:dyDescent="0.2">
      <c r="A140" s="42"/>
      <c r="B140" s="46"/>
      <c r="C140" s="43"/>
      <c r="D140" s="44"/>
      <c r="E140" s="45"/>
      <c r="F140" s="45"/>
      <c r="G140" s="31"/>
      <c r="H140" s="31"/>
    </row>
    <row r="141" spans="1:8" x14ac:dyDescent="0.2">
      <c r="A141" s="42"/>
      <c r="B141" s="46"/>
      <c r="C141" s="43"/>
      <c r="D141" s="44"/>
      <c r="E141" s="45"/>
      <c r="F141" s="45"/>
      <c r="G141" s="31"/>
      <c r="H141" s="31"/>
    </row>
    <row r="142" spans="1:8" x14ac:dyDescent="0.2">
      <c r="A142" s="42"/>
      <c r="B142" s="46"/>
      <c r="C142" s="43"/>
      <c r="D142" s="44"/>
      <c r="E142" s="45"/>
      <c r="F142" s="45"/>
      <c r="G142" s="31"/>
      <c r="H142" s="31"/>
    </row>
    <row r="143" spans="1:8" x14ac:dyDescent="0.2">
      <c r="A143" s="42"/>
      <c r="B143" s="46"/>
      <c r="C143" s="43"/>
      <c r="D143" s="44"/>
      <c r="E143" s="45"/>
      <c r="F143" s="45"/>
      <c r="G143" s="31"/>
      <c r="H143" s="31"/>
    </row>
    <row r="144" spans="1:8" x14ac:dyDescent="0.2">
      <c r="A144" s="42"/>
      <c r="B144" s="46"/>
      <c r="C144" s="43"/>
      <c r="D144" s="44"/>
      <c r="E144" s="45"/>
      <c r="F144" s="45"/>
      <c r="G144" s="31"/>
      <c r="H144" s="31"/>
    </row>
    <row r="145" spans="1:8" x14ac:dyDescent="0.2">
      <c r="A145" s="42"/>
      <c r="B145" s="46"/>
      <c r="C145" s="43"/>
      <c r="D145" s="44"/>
      <c r="E145" s="45"/>
      <c r="F145" s="45"/>
      <c r="G145" s="31"/>
      <c r="H145" s="31"/>
    </row>
    <row r="146" spans="1:8" x14ac:dyDescent="0.2">
      <c r="A146" s="42"/>
      <c r="B146" s="46"/>
      <c r="C146" s="43"/>
      <c r="D146" s="44"/>
      <c r="E146" s="45"/>
      <c r="F146" s="45"/>
      <c r="G146" s="31"/>
      <c r="H146" s="31"/>
    </row>
    <row r="147" spans="1:8" x14ac:dyDescent="0.2">
      <c r="A147" s="42"/>
      <c r="B147" s="46"/>
      <c r="C147" s="43"/>
      <c r="D147" s="44"/>
      <c r="E147" s="45"/>
      <c r="F147" s="45"/>
      <c r="G147" s="31"/>
      <c r="H147" s="31"/>
    </row>
    <row r="148" spans="1:8" x14ac:dyDescent="0.2">
      <c r="A148" s="42"/>
      <c r="B148" s="46"/>
      <c r="C148" s="43"/>
      <c r="D148" s="44"/>
      <c r="E148" s="45"/>
      <c r="F148" s="45"/>
      <c r="G148" s="31"/>
      <c r="H148" s="31"/>
    </row>
    <row r="149" spans="1:8" x14ac:dyDescent="0.2">
      <c r="A149" s="42"/>
      <c r="B149" s="46"/>
      <c r="C149" s="43"/>
      <c r="D149" s="44"/>
      <c r="E149" s="45"/>
      <c r="F149" s="45"/>
      <c r="G149" s="31"/>
      <c r="H149" s="31"/>
    </row>
    <row r="150" spans="1:8" x14ac:dyDescent="0.2">
      <c r="A150" s="42"/>
      <c r="B150" s="46"/>
      <c r="C150" s="43"/>
      <c r="D150" s="44"/>
      <c r="E150" s="45"/>
      <c r="F150" s="45"/>
      <c r="G150" s="31"/>
      <c r="H150" s="31"/>
    </row>
    <row r="151" spans="1:8" x14ac:dyDescent="0.2">
      <c r="A151" s="42"/>
      <c r="B151" s="46"/>
      <c r="C151" s="43"/>
      <c r="D151" s="44"/>
      <c r="E151" s="45"/>
      <c r="F151" s="45"/>
      <c r="G151" s="31"/>
      <c r="H151" s="31"/>
    </row>
    <row r="152" spans="1:8" x14ac:dyDescent="0.2">
      <c r="A152" s="42"/>
      <c r="B152" s="46"/>
      <c r="C152" s="43"/>
      <c r="D152" s="44"/>
      <c r="E152" s="45"/>
      <c r="F152" s="45"/>
      <c r="G152" s="31"/>
      <c r="H152" s="31"/>
    </row>
    <row r="153" spans="1:8" x14ac:dyDescent="0.2">
      <c r="A153" s="42"/>
      <c r="B153" s="46"/>
      <c r="C153" s="43"/>
      <c r="D153" s="44"/>
      <c r="E153" s="45"/>
      <c r="F153" s="45"/>
      <c r="G153" s="31"/>
      <c r="H153" s="31"/>
    </row>
    <row r="154" spans="1:8" x14ac:dyDescent="0.2">
      <c r="A154" s="42"/>
      <c r="B154" s="46"/>
      <c r="C154" s="43"/>
      <c r="D154" s="44"/>
      <c r="E154" s="45"/>
      <c r="F154" s="45"/>
      <c r="G154" s="31"/>
      <c r="H154" s="31"/>
    </row>
    <row r="155" spans="1:8" x14ac:dyDescent="0.2">
      <c r="A155" s="42"/>
      <c r="B155" s="46"/>
      <c r="C155" s="43"/>
      <c r="D155" s="44"/>
      <c r="E155" s="45"/>
      <c r="F155" s="45"/>
      <c r="G155" s="31"/>
      <c r="H155" s="31"/>
    </row>
    <row r="156" spans="1:8" x14ac:dyDescent="0.2">
      <c r="A156" s="42"/>
      <c r="B156" s="46"/>
      <c r="C156" s="43"/>
      <c r="D156" s="44"/>
      <c r="E156" s="45"/>
      <c r="F156" s="45"/>
      <c r="G156" s="31"/>
      <c r="H156" s="31"/>
    </row>
    <row r="157" spans="1:8" x14ac:dyDescent="0.2">
      <c r="A157" s="42"/>
      <c r="B157" s="46"/>
      <c r="C157" s="43"/>
      <c r="D157" s="44"/>
      <c r="E157" s="45"/>
      <c r="F157" s="45"/>
      <c r="G157" s="31"/>
      <c r="H157" s="31"/>
    </row>
    <row r="158" spans="1:8" x14ac:dyDescent="0.2">
      <c r="A158" s="42"/>
      <c r="B158" s="46"/>
      <c r="C158" s="43"/>
      <c r="D158" s="44"/>
      <c r="E158" s="45"/>
      <c r="F158" s="45"/>
      <c r="G158" s="31"/>
      <c r="H158" s="31"/>
    </row>
    <row r="159" spans="1:8" x14ac:dyDescent="0.2">
      <c r="A159" s="42"/>
      <c r="B159" s="46"/>
      <c r="C159" s="43"/>
      <c r="D159" s="44"/>
      <c r="E159" s="45"/>
      <c r="F159" s="45"/>
      <c r="G159" s="31"/>
      <c r="H159" s="31"/>
    </row>
    <row r="160" spans="1:8" x14ac:dyDescent="0.2">
      <c r="A160" s="42"/>
      <c r="B160" s="46"/>
      <c r="C160" s="43"/>
      <c r="D160" s="44"/>
      <c r="E160" s="45"/>
      <c r="F160" s="45"/>
      <c r="G160" s="31"/>
      <c r="H160" s="31"/>
    </row>
    <row r="161" spans="1:8" x14ac:dyDescent="0.2">
      <c r="A161" s="42"/>
      <c r="B161" s="46"/>
      <c r="C161" s="43"/>
      <c r="D161" s="44"/>
      <c r="E161" s="45"/>
      <c r="F161" s="45"/>
      <c r="G161" s="31"/>
      <c r="H161" s="31"/>
    </row>
    <row r="162" spans="1:8" x14ac:dyDescent="0.2">
      <c r="A162" s="42"/>
      <c r="B162" s="46"/>
      <c r="C162" s="43"/>
      <c r="D162" s="44"/>
      <c r="E162" s="45"/>
      <c r="F162" s="45"/>
      <c r="G162" s="31"/>
      <c r="H162" s="31"/>
    </row>
    <row r="163" spans="1:8" x14ac:dyDescent="0.2">
      <c r="A163" s="42"/>
      <c r="B163" s="46"/>
      <c r="C163" s="43"/>
      <c r="D163" s="44"/>
      <c r="E163" s="45"/>
      <c r="F163" s="45"/>
      <c r="G163" s="31"/>
      <c r="H163" s="31"/>
    </row>
    <row r="164" spans="1:8" x14ac:dyDescent="0.2">
      <c r="A164" s="42"/>
      <c r="B164" s="46"/>
      <c r="C164" s="43"/>
      <c r="D164" s="44"/>
      <c r="E164" s="45"/>
      <c r="F164" s="45"/>
      <c r="G164" s="31"/>
      <c r="H164" s="31"/>
    </row>
    <row r="165" spans="1:8" x14ac:dyDescent="0.2">
      <c r="A165" s="42"/>
      <c r="B165" s="46"/>
      <c r="C165" s="43"/>
      <c r="D165" s="44"/>
      <c r="E165" s="45"/>
      <c r="F165" s="45"/>
      <c r="G165" s="31"/>
      <c r="H165" s="31"/>
    </row>
    <row r="166" spans="1:8" x14ac:dyDescent="0.2">
      <c r="A166" s="42"/>
      <c r="B166" s="46"/>
      <c r="C166" s="43"/>
      <c r="D166" s="44"/>
      <c r="E166" s="45"/>
      <c r="F166" s="45"/>
      <c r="G166" s="31"/>
      <c r="H166" s="31"/>
    </row>
    <row r="167" spans="1:8" x14ac:dyDescent="0.2">
      <c r="A167" s="42"/>
      <c r="B167" s="46"/>
      <c r="C167" s="43"/>
      <c r="D167" s="44"/>
      <c r="E167" s="45"/>
      <c r="F167" s="45"/>
      <c r="G167" s="31"/>
      <c r="H167" s="31"/>
    </row>
    <row r="168" spans="1:8" x14ac:dyDescent="0.2">
      <c r="A168" s="42"/>
      <c r="B168" s="46"/>
      <c r="C168" s="43"/>
      <c r="D168" s="44"/>
      <c r="E168" s="45"/>
      <c r="F168" s="45"/>
      <c r="G168" s="31"/>
      <c r="H168" s="31"/>
    </row>
    <row r="169" spans="1:8" x14ac:dyDescent="0.2">
      <c r="A169" s="42"/>
      <c r="B169" s="46"/>
      <c r="C169" s="43"/>
      <c r="D169" s="44"/>
      <c r="E169" s="45"/>
      <c r="F169" s="45"/>
      <c r="G169" s="31"/>
      <c r="H169" s="31"/>
    </row>
    <row r="170" spans="1:8" x14ac:dyDescent="0.2">
      <c r="A170" s="42"/>
      <c r="B170" s="46"/>
      <c r="C170" s="43"/>
      <c r="D170" s="44"/>
      <c r="E170" s="45"/>
      <c r="F170" s="45"/>
      <c r="G170" s="31"/>
      <c r="H170" s="31"/>
    </row>
    <row r="171" spans="1:8" x14ac:dyDescent="0.2">
      <c r="A171" s="42"/>
      <c r="B171" s="46"/>
      <c r="C171" s="43"/>
      <c r="D171" s="44"/>
      <c r="E171" s="45"/>
      <c r="F171" s="45"/>
      <c r="G171" s="31"/>
      <c r="H171" s="31"/>
    </row>
    <row r="172" spans="1:8" x14ac:dyDescent="0.2">
      <c r="A172" s="42"/>
      <c r="B172" s="46"/>
      <c r="C172" s="43"/>
      <c r="D172" s="44"/>
      <c r="E172" s="45"/>
      <c r="F172" s="45"/>
      <c r="G172" s="31"/>
      <c r="H172" s="31"/>
    </row>
    <row r="173" spans="1:8" x14ac:dyDescent="0.2">
      <c r="A173" s="42"/>
      <c r="B173" s="46"/>
      <c r="C173" s="43"/>
      <c r="D173" s="44"/>
      <c r="E173" s="45"/>
      <c r="F173" s="45"/>
      <c r="G173" s="31"/>
      <c r="H173" s="31"/>
    </row>
    <row r="174" spans="1:8" x14ac:dyDescent="0.2">
      <c r="A174" s="42"/>
      <c r="B174" s="46"/>
      <c r="C174" s="43"/>
      <c r="D174" s="44"/>
      <c r="E174" s="45"/>
      <c r="F174" s="45"/>
      <c r="G174" s="31"/>
      <c r="H174" s="31"/>
    </row>
    <row r="175" spans="1:8" x14ac:dyDescent="0.2">
      <c r="A175" s="42"/>
      <c r="B175" s="46"/>
      <c r="C175" s="43"/>
      <c r="D175" s="44"/>
      <c r="E175" s="45"/>
      <c r="F175" s="45"/>
      <c r="G175" s="31"/>
      <c r="H175" s="31"/>
    </row>
    <row r="176" spans="1:8" x14ac:dyDescent="0.2">
      <c r="A176" s="42"/>
      <c r="B176" s="46"/>
      <c r="C176" s="43"/>
      <c r="D176" s="44"/>
      <c r="E176" s="45"/>
      <c r="F176" s="45"/>
      <c r="G176" s="31"/>
      <c r="H176" s="31"/>
    </row>
    <row r="177" spans="1:8" x14ac:dyDescent="0.2">
      <c r="A177" s="42"/>
      <c r="B177" s="46"/>
      <c r="C177" s="43"/>
      <c r="D177" s="44"/>
      <c r="E177" s="45"/>
      <c r="F177" s="45"/>
      <c r="G177" s="31"/>
      <c r="H177" s="31"/>
    </row>
    <row r="178" spans="1:8" x14ac:dyDescent="0.2">
      <c r="A178" s="42"/>
      <c r="B178" s="46"/>
      <c r="C178" s="43"/>
      <c r="D178" s="44"/>
      <c r="E178" s="45"/>
      <c r="F178" s="45"/>
      <c r="G178" s="31"/>
      <c r="H178" s="31"/>
    </row>
    <row r="179" spans="1:8" x14ac:dyDescent="0.2">
      <c r="A179" s="42"/>
      <c r="B179" s="46"/>
      <c r="C179" s="43"/>
      <c r="D179" s="44"/>
      <c r="E179" s="45"/>
      <c r="F179" s="45"/>
      <c r="G179" s="31"/>
      <c r="H179" s="31"/>
    </row>
    <row r="180" spans="1:8" x14ac:dyDescent="0.2">
      <c r="A180" s="42"/>
      <c r="B180" s="46"/>
      <c r="C180" s="43"/>
      <c r="D180" s="44"/>
      <c r="E180" s="45"/>
      <c r="F180" s="45"/>
      <c r="G180" s="31"/>
      <c r="H180" s="31"/>
    </row>
    <row r="181" spans="1:8" x14ac:dyDescent="0.2">
      <c r="A181" s="42"/>
      <c r="B181" s="46"/>
      <c r="C181" s="43"/>
      <c r="D181" s="44"/>
      <c r="E181" s="45"/>
      <c r="F181" s="45"/>
      <c r="G181" s="31"/>
      <c r="H181" s="31"/>
    </row>
    <row r="182" spans="1:8" x14ac:dyDescent="0.2">
      <c r="A182" s="42"/>
      <c r="B182" s="46"/>
      <c r="C182" s="43"/>
      <c r="D182" s="44"/>
      <c r="E182" s="45"/>
      <c r="F182" s="45"/>
      <c r="G182" s="31"/>
      <c r="H182" s="31"/>
    </row>
    <row r="183" spans="1:8" x14ac:dyDescent="0.2">
      <c r="A183" s="42"/>
      <c r="B183" s="46"/>
      <c r="C183" s="43"/>
      <c r="D183" s="44"/>
      <c r="E183" s="45"/>
      <c r="F183" s="45"/>
      <c r="G183" s="31"/>
      <c r="H183" s="31"/>
    </row>
    <row r="184" spans="1:8" x14ac:dyDescent="0.2">
      <c r="A184" s="42"/>
      <c r="B184" s="46"/>
      <c r="C184" s="43"/>
      <c r="D184" s="44"/>
      <c r="E184" s="45"/>
      <c r="F184" s="45"/>
      <c r="G184" s="31"/>
      <c r="H184" s="31"/>
    </row>
    <row r="185" spans="1:8" x14ac:dyDescent="0.2">
      <c r="A185" s="42"/>
      <c r="B185" s="46"/>
      <c r="C185" s="43"/>
      <c r="D185" s="44"/>
      <c r="E185" s="45"/>
      <c r="F185" s="45"/>
      <c r="G185" s="31"/>
      <c r="H185" s="31"/>
    </row>
    <row r="186" spans="1:8" x14ac:dyDescent="0.2">
      <c r="A186" s="42"/>
      <c r="B186" s="46"/>
      <c r="C186" s="43"/>
      <c r="D186" s="44"/>
      <c r="E186" s="45"/>
      <c r="F186" s="45"/>
      <c r="G186" s="31"/>
      <c r="H186" s="31"/>
    </row>
    <row r="187" spans="1:8" x14ac:dyDescent="0.2">
      <c r="A187" s="42"/>
      <c r="B187" s="46"/>
      <c r="C187" s="43"/>
      <c r="D187" s="44"/>
      <c r="E187" s="45"/>
      <c r="F187" s="45"/>
      <c r="G187" s="31"/>
      <c r="H187" s="31"/>
    </row>
    <row r="188" spans="1:8" x14ac:dyDescent="0.2">
      <c r="A188" s="42"/>
      <c r="B188" s="46"/>
      <c r="C188" s="43"/>
      <c r="D188" s="44"/>
      <c r="E188" s="45"/>
      <c r="F188" s="45"/>
      <c r="G188" s="31"/>
      <c r="H188" s="31"/>
    </row>
    <row r="189" spans="1:8" x14ac:dyDescent="0.2">
      <c r="A189" s="42"/>
      <c r="B189" s="46"/>
      <c r="C189" s="43"/>
      <c r="D189" s="44"/>
      <c r="E189" s="45"/>
      <c r="F189" s="45"/>
      <c r="G189" s="31"/>
      <c r="H189" s="31"/>
    </row>
    <row r="190" spans="1:8" x14ac:dyDescent="0.2">
      <c r="A190" s="42"/>
      <c r="B190" s="46"/>
      <c r="C190" s="43"/>
      <c r="D190" s="44"/>
      <c r="E190" s="45"/>
      <c r="F190" s="45"/>
      <c r="G190" s="31"/>
      <c r="H190" s="31"/>
    </row>
    <row r="191" spans="1:8" x14ac:dyDescent="0.2">
      <c r="A191" s="42"/>
      <c r="B191" s="46"/>
      <c r="C191" s="43"/>
      <c r="D191" s="44"/>
      <c r="E191" s="45"/>
      <c r="F191" s="45"/>
      <c r="G191" s="31"/>
      <c r="H191" s="31"/>
    </row>
    <row r="192" spans="1:8" x14ac:dyDescent="0.2">
      <c r="A192" s="42"/>
      <c r="B192" s="46"/>
      <c r="C192" s="43"/>
      <c r="D192" s="43"/>
      <c r="E192" s="47"/>
      <c r="F192" s="47"/>
      <c r="G192" s="31"/>
      <c r="H192" s="31"/>
    </row>
    <row r="193" spans="1:8" x14ac:dyDescent="0.2">
      <c r="A193" s="42"/>
      <c r="B193" s="46"/>
      <c r="C193" s="43"/>
      <c r="D193" s="43"/>
      <c r="E193" s="47"/>
      <c r="F193" s="47"/>
      <c r="G193" s="31"/>
      <c r="H193" s="31"/>
    </row>
    <row r="194" spans="1:8" x14ac:dyDescent="0.2">
      <c r="A194" s="42"/>
      <c r="B194" s="46"/>
      <c r="C194" s="43"/>
      <c r="D194" s="43"/>
      <c r="E194" s="47"/>
      <c r="F194" s="47"/>
      <c r="G194" s="31"/>
      <c r="H194" s="31"/>
    </row>
    <row r="195" spans="1:8" x14ac:dyDescent="0.2">
      <c r="A195" s="42"/>
      <c r="B195" s="46"/>
      <c r="C195" s="43"/>
      <c r="D195" s="43"/>
      <c r="E195" s="47"/>
      <c r="F195" s="47"/>
      <c r="G195" s="31"/>
      <c r="H195" s="31"/>
    </row>
    <row r="196" spans="1:8" x14ac:dyDescent="0.2">
      <c r="A196" s="42"/>
      <c r="B196" s="46"/>
      <c r="C196" s="43"/>
      <c r="D196" s="43"/>
      <c r="E196" s="47"/>
      <c r="F196" s="47"/>
      <c r="G196" s="31"/>
      <c r="H196" s="31"/>
    </row>
    <row r="197" spans="1:8" x14ac:dyDescent="0.2">
      <c r="A197" s="42"/>
      <c r="B197" s="46"/>
      <c r="C197" s="43"/>
      <c r="D197" s="43"/>
      <c r="E197" s="47"/>
      <c r="F197" s="47"/>
      <c r="G197" s="31"/>
      <c r="H197" s="31"/>
    </row>
    <row r="198" spans="1:8" x14ac:dyDescent="0.2">
      <c r="A198" s="42"/>
      <c r="B198" s="46"/>
      <c r="C198" s="43"/>
      <c r="D198" s="43"/>
      <c r="E198" s="47"/>
      <c r="F198" s="47"/>
      <c r="G198" s="31"/>
      <c r="H198" s="31"/>
    </row>
    <row r="199" spans="1:8" x14ac:dyDescent="0.2">
      <c r="A199" s="42"/>
      <c r="B199" s="46"/>
      <c r="C199" s="43"/>
      <c r="D199" s="43"/>
      <c r="E199" s="47"/>
      <c r="F199" s="47"/>
      <c r="G199" s="31"/>
      <c r="H199" s="31"/>
    </row>
    <row r="200" spans="1:8" x14ac:dyDescent="0.2">
      <c r="A200" s="42"/>
      <c r="B200" s="46"/>
      <c r="C200" s="43"/>
      <c r="D200" s="43"/>
      <c r="E200" s="47"/>
      <c r="F200" s="47"/>
      <c r="G200" s="31"/>
      <c r="H200" s="31"/>
    </row>
    <row r="201" spans="1:8" x14ac:dyDescent="0.2">
      <c r="A201" s="42"/>
      <c r="B201" s="46"/>
      <c r="C201" s="43"/>
      <c r="D201" s="43"/>
      <c r="E201" s="47"/>
      <c r="F201" s="47"/>
      <c r="G201" s="31"/>
      <c r="H201" s="31"/>
    </row>
    <row r="202" spans="1:8" x14ac:dyDescent="0.2">
      <c r="A202" s="42"/>
      <c r="B202" s="46"/>
      <c r="C202" s="43"/>
      <c r="D202" s="43"/>
      <c r="E202" s="47"/>
      <c r="F202" s="47"/>
      <c r="G202" s="31"/>
      <c r="H202" s="31"/>
    </row>
    <row r="203" spans="1:8" x14ac:dyDescent="0.2">
      <c r="A203" s="42"/>
      <c r="B203" s="46"/>
      <c r="C203" s="43"/>
      <c r="D203" s="43"/>
      <c r="E203" s="47"/>
      <c r="F203" s="47"/>
      <c r="G203" s="31"/>
      <c r="H203" s="31"/>
    </row>
    <row r="204" spans="1:8" x14ac:dyDescent="0.2">
      <c r="A204" s="42"/>
      <c r="B204" s="46"/>
      <c r="C204" s="43"/>
      <c r="D204" s="43"/>
      <c r="E204" s="47"/>
      <c r="F204" s="47"/>
      <c r="G204" s="31"/>
      <c r="H204" s="31"/>
    </row>
    <row r="205" spans="1:8" x14ac:dyDescent="0.2">
      <c r="A205" s="42"/>
      <c r="B205" s="46"/>
      <c r="C205" s="43"/>
      <c r="D205" s="43"/>
      <c r="E205" s="47"/>
      <c r="F205" s="47"/>
      <c r="G205" s="31"/>
      <c r="H205" s="31"/>
    </row>
    <row r="206" spans="1:8" x14ac:dyDescent="0.2">
      <c r="A206" s="42"/>
      <c r="B206" s="46"/>
      <c r="C206" s="43"/>
      <c r="D206" s="43"/>
      <c r="E206" s="47"/>
      <c r="F206" s="47"/>
      <c r="G206" s="31"/>
      <c r="H206" s="31"/>
    </row>
    <row r="207" spans="1:8" x14ac:dyDescent="0.2">
      <c r="A207" s="42"/>
      <c r="B207" s="46"/>
      <c r="C207" s="43"/>
      <c r="D207" s="43"/>
      <c r="E207" s="47"/>
      <c r="F207" s="47"/>
      <c r="G207" s="31"/>
      <c r="H207" s="31"/>
    </row>
    <row r="208" spans="1:8" x14ac:dyDescent="0.2">
      <c r="A208" s="42"/>
      <c r="B208" s="46"/>
      <c r="C208" s="43"/>
      <c r="D208" s="43"/>
      <c r="E208" s="47"/>
      <c r="F208" s="47"/>
      <c r="G208" s="31"/>
      <c r="H208" s="31"/>
    </row>
    <row r="209" spans="1:8" x14ac:dyDescent="0.2">
      <c r="A209" s="42"/>
      <c r="B209" s="46"/>
      <c r="C209" s="43"/>
      <c r="D209" s="43"/>
      <c r="E209" s="47"/>
      <c r="F209" s="47"/>
      <c r="G209" s="31"/>
      <c r="H209" s="31"/>
    </row>
    <row r="210" spans="1:8" x14ac:dyDescent="0.2">
      <c r="A210" s="42"/>
      <c r="B210" s="46"/>
      <c r="C210" s="43"/>
      <c r="D210" s="43"/>
      <c r="E210" s="47"/>
      <c r="F210" s="47"/>
      <c r="G210" s="31"/>
      <c r="H210" s="31"/>
    </row>
    <row r="211" spans="1:8" x14ac:dyDescent="0.2">
      <c r="A211" s="42"/>
      <c r="B211" s="46"/>
      <c r="C211" s="43"/>
      <c r="D211" s="43"/>
      <c r="E211" s="47"/>
      <c r="F211" s="47"/>
      <c r="G211" s="31"/>
      <c r="H211" s="31"/>
    </row>
    <row r="212" spans="1:8" x14ac:dyDescent="0.2">
      <c r="A212" s="42"/>
      <c r="B212" s="46"/>
      <c r="C212" s="43"/>
      <c r="D212" s="43"/>
      <c r="E212" s="47"/>
      <c r="F212" s="47"/>
      <c r="G212" s="31"/>
      <c r="H212" s="31"/>
    </row>
    <row r="213" spans="1:8" x14ac:dyDescent="0.2">
      <c r="A213" s="42"/>
      <c r="B213" s="46"/>
      <c r="C213" s="43"/>
      <c r="D213" s="43"/>
      <c r="E213" s="47"/>
      <c r="F213" s="47"/>
      <c r="G213" s="31"/>
      <c r="H213" s="31"/>
    </row>
    <row r="214" spans="1:8" x14ac:dyDescent="0.2">
      <c r="A214" s="42"/>
      <c r="B214" s="46"/>
      <c r="C214" s="43"/>
      <c r="D214" s="43"/>
      <c r="E214" s="47"/>
      <c r="F214" s="47"/>
      <c r="G214" s="31"/>
      <c r="H214" s="31"/>
    </row>
    <row r="215" spans="1:8" x14ac:dyDescent="0.2">
      <c r="A215" s="42"/>
      <c r="B215" s="46"/>
      <c r="C215" s="43"/>
      <c r="D215" s="43"/>
      <c r="E215" s="47"/>
      <c r="F215" s="47"/>
      <c r="G215" s="31"/>
      <c r="H215" s="31"/>
    </row>
    <row r="216" spans="1:8" x14ac:dyDescent="0.2">
      <c r="A216" s="42"/>
      <c r="B216" s="46"/>
      <c r="C216" s="43"/>
      <c r="D216" s="43"/>
      <c r="E216" s="47"/>
      <c r="F216" s="47"/>
      <c r="G216" s="31"/>
      <c r="H216" s="31"/>
    </row>
    <row r="217" spans="1:8" x14ac:dyDescent="0.2">
      <c r="A217" s="42"/>
      <c r="B217" s="46"/>
      <c r="C217" s="43"/>
      <c r="D217" s="43"/>
      <c r="E217" s="47"/>
      <c r="F217" s="47"/>
      <c r="G217" s="31"/>
      <c r="H217" s="31"/>
    </row>
    <row r="218" spans="1:8" x14ac:dyDescent="0.2">
      <c r="A218" s="42"/>
      <c r="B218" s="46"/>
      <c r="C218" s="43"/>
      <c r="D218" s="43"/>
      <c r="E218" s="47"/>
      <c r="F218" s="47"/>
      <c r="G218" s="31"/>
      <c r="H218" s="31"/>
    </row>
    <row r="219" spans="1:8" x14ac:dyDescent="0.2">
      <c r="A219" s="42"/>
      <c r="B219" s="46"/>
      <c r="C219" s="43"/>
      <c r="D219" s="43"/>
      <c r="E219" s="47"/>
      <c r="F219" s="47"/>
      <c r="G219" s="31"/>
      <c r="H219" s="31"/>
    </row>
    <row r="220" spans="1:8" x14ac:dyDescent="0.2">
      <c r="A220" s="42"/>
      <c r="B220" s="46"/>
      <c r="C220" s="43"/>
      <c r="D220" s="43"/>
      <c r="E220" s="47"/>
      <c r="F220" s="47"/>
      <c r="G220" s="31"/>
      <c r="H220" s="31"/>
    </row>
    <row r="221" spans="1:8" x14ac:dyDescent="0.2">
      <c r="A221" s="42"/>
      <c r="B221" s="46"/>
      <c r="C221" s="43"/>
      <c r="D221" s="43"/>
      <c r="E221" s="47"/>
      <c r="F221" s="47"/>
      <c r="G221" s="31"/>
      <c r="H221" s="31"/>
    </row>
    <row r="222" spans="1:8" x14ac:dyDescent="0.2">
      <c r="A222" s="42"/>
      <c r="B222" s="46"/>
      <c r="C222" s="43"/>
      <c r="D222" s="43"/>
      <c r="E222" s="47"/>
      <c r="F222" s="47"/>
      <c r="G222" s="31"/>
      <c r="H222" s="31"/>
    </row>
    <row r="223" spans="1:8" x14ac:dyDescent="0.2">
      <c r="A223" s="42"/>
      <c r="B223" s="46"/>
      <c r="C223" s="43"/>
      <c r="D223" s="43"/>
      <c r="E223" s="47"/>
      <c r="F223" s="47"/>
      <c r="G223" s="31"/>
      <c r="H223" s="31"/>
    </row>
    <row r="224" spans="1:8" x14ac:dyDescent="0.2">
      <c r="A224" s="42"/>
      <c r="B224" s="46"/>
      <c r="C224" s="43"/>
      <c r="D224" s="43"/>
      <c r="E224" s="47"/>
      <c r="F224" s="47"/>
      <c r="G224" s="31"/>
      <c r="H224" s="31"/>
    </row>
    <row r="225" spans="1:8" x14ac:dyDescent="0.2">
      <c r="A225" s="42"/>
      <c r="B225" s="46"/>
      <c r="C225" s="43"/>
      <c r="D225" s="43"/>
      <c r="E225" s="47"/>
      <c r="F225" s="47"/>
      <c r="G225" s="31"/>
      <c r="H225" s="31"/>
    </row>
    <row r="226" spans="1:8" x14ac:dyDescent="0.2">
      <c r="A226" s="42"/>
      <c r="B226" s="46"/>
      <c r="C226" s="43"/>
      <c r="D226" s="43"/>
      <c r="E226" s="47"/>
      <c r="F226" s="47"/>
      <c r="G226" s="31"/>
      <c r="H226" s="31"/>
    </row>
    <row r="227" spans="1:8" x14ac:dyDescent="0.2">
      <c r="A227" s="42"/>
      <c r="B227" s="46"/>
      <c r="C227" s="43"/>
      <c r="D227" s="43"/>
      <c r="E227" s="47"/>
      <c r="F227" s="47"/>
      <c r="G227" s="31"/>
      <c r="H227" s="31"/>
    </row>
    <row r="228" spans="1:8" x14ac:dyDescent="0.2">
      <c r="A228" s="42"/>
      <c r="B228" s="46"/>
      <c r="C228" s="43"/>
      <c r="D228" s="43"/>
      <c r="E228" s="47"/>
      <c r="F228" s="47"/>
      <c r="G228" s="31"/>
      <c r="H228" s="31"/>
    </row>
    <row r="229" spans="1:8" x14ac:dyDescent="0.2">
      <c r="A229" s="42"/>
      <c r="B229" s="46"/>
      <c r="C229" s="43"/>
      <c r="D229" s="43"/>
      <c r="E229" s="47"/>
      <c r="F229" s="47"/>
      <c r="G229" s="31"/>
      <c r="H229" s="31"/>
    </row>
    <row r="230" spans="1:8" x14ac:dyDescent="0.2">
      <c r="A230" s="42"/>
      <c r="B230" s="46"/>
      <c r="C230" s="43"/>
      <c r="D230" s="43"/>
      <c r="E230" s="47"/>
      <c r="F230" s="47"/>
      <c r="G230" s="31"/>
      <c r="H230" s="31"/>
    </row>
    <row r="231" spans="1:8" x14ac:dyDescent="0.2">
      <c r="A231" s="42"/>
      <c r="B231" s="46"/>
      <c r="C231" s="43"/>
      <c r="D231" s="43"/>
      <c r="E231" s="47"/>
      <c r="F231" s="47"/>
      <c r="G231" s="31"/>
      <c r="H231" s="31"/>
    </row>
    <row r="232" spans="1:8" x14ac:dyDescent="0.2">
      <c r="A232" s="42"/>
      <c r="B232" s="46"/>
      <c r="C232" s="43"/>
      <c r="D232" s="43"/>
      <c r="E232" s="47"/>
      <c r="F232" s="47"/>
      <c r="G232" s="31"/>
      <c r="H232" s="31"/>
    </row>
    <row r="233" spans="1:8" x14ac:dyDescent="0.2">
      <c r="A233" s="42"/>
      <c r="B233" s="46"/>
      <c r="C233" s="43"/>
      <c r="D233" s="43"/>
      <c r="E233" s="47"/>
      <c r="F233" s="47"/>
      <c r="G233" s="31"/>
      <c r="H233" s="31"/>
    </row>
    <row r="234" spans="1:8" x14ac:dyDescent="0.2">
      <c r="A234" s="42"/>
      <c r="B234" s="46"/>
      <c r="C234" s="43"/>
      <c r="D234" s="43"/>
      <c r="E234" s="47"/>
      <c r="F234" s="47"/>
      <c r="G234" s="31"/>
      <c r="H234" s="31"/>
    </row>
    <row r="235" spans="1:8" x14ac:dyDescent="0.2">
      <c r="A235" s="42"/>
      <c r="B235" s="46"/>
      <c r="C235" s="43"/>
      <c r="D235" s="43"/>
      <c r="E235" s="47"/>
      <c r="F235" s="47"/>
      <c r="G235" s="31"/>
      <c r="H235" s="31"/>
    </row>
    <row r="236" spans="1:8" x14ac:dyDescent="0.2">
      <c r="A236" s="42"/>
      <c r="B236" s="46"/>
      <c r="C236" s="43"/>
      <c r="D236" s="43"/>
      <c r="E236" s="47"/>
      <c r="F236" s="47"/>
      <c r="G236" s="31"/>
      <c r="H236" s="31"/>
    </row>
    <row r="237" spans="1:8" x14ac:dyDescent="0.2">
      <c r="A237" s="42"/>
      <c r="B237" s="46"/>
      <c r="C237" s="43"/>
      <c r="D237" s="43"/>
      <c r="E237" s="47"/>
      <c r="F237" s="47"/>
      <c r="G237" s="31"/>
      <c r="H237" s="31"/>
    </row>
    <row r="238" spans="1:8" x14ac:dyDescent="0.2">
      <c r="A238" s="42"/>
      <c r="B238" s="46"/>
      <c r="C238" s="43"/>
      <c r="D238" s="43"/>
      <c r="E238" s="47"/>
      <c r="F238" s="47"/>
      <c r="G238" s="31"/>
      <c r="H238" s="31"/>
    </row>
    <row r="239" spans="1:8" x14ac:dyDescent="0.2">
      <c r="A239" s="42"/>
      <c r="B239" s="46"/>
      <c r="C239" s="43"/>
      <c r="D239" s="43"/>
      <c r="E239" s="47"/>
      <c r="F239" s="47"/>
      <c r="G239" s="31"/>
      <c r="H239" s="31"/>
    </row>
    <row r="240" spans="1:8" x14ac:dyDescent="0.2">
      <c r="A240" s="42"/>
      <c r="B240" s="46"/>
      <c r="C240" s="43"/>
      <c r="D240" s="43"/>
      <c r="E240" s="47"/>
      <c r="F240" s="47"/>
      <c r="G240" s="31"/>
      <c r="H240" s="31"/>
    </row>
    <row r="241" spans="1:8" x14ac:dyDescent="0.2">
      <c r="A241" s="42"/>
      <c r="B241" s="46"/>
      <c r="C241" s="43"/>
      <c r="D241" s="43"/>
      <c r="E241" s="47"/>
      <c r="F241" s="47"/>
      <c r="G241" s="31"/>
      <c r="H241" s="31"/>
    </row>
    <row r="242" spans="1:8" x14ac:dyDescent="0.2">
      <c r="A242" s="42"/>
      <c r="B242" s="46"/>
      <c r="C242" s="43"/>
      <c r="D242" s="43"/>
      <c r="E242" s="47"/>
      <c r="F242" s="47"/>
      <c r="G242" s="31"/>
      <c r="H242" s="31"/>
    </row>
    <row r="243" spans="1:8" x14ac:dyDescent="0.2">
      <c r="A243" s="42"/>
      <c r="B243" s="46"/>
      <c r="C243" s="43"/>
      <c r="D243" s="43"/>
      <c r="E243" s="47"/>
      <c r="F243" s="47"/>
      <c r="G243" s="31"/>
      <c r="H243" s="31"/>
    </row>
    <row r="244" spans="1:8" x14ac:dyDescent="0.2">
      <c r="A244" s="42"/>
      <c r="B244" s="46"/>
      <c r="C244" s="43"/>
      <c r="D244" s="43"/>
      <c r="E244" s="47"/>
      <c r="F244" s="47"/>
      <c r="G244" s="31"/>
      <c r="H244" s="31"/>
    </row>
    <row r="245" spans="1:8" x14ac:dyDescent="0.2">
      <c r="A245" s="42"/>
      <c r="B245" s="46"/>
      <c r="C245" s="43"/>
      <c r="D245" s="43"/>
      <c r="E245" s="47"/>
      <c r="F245" s="47"/>
      <c r="G245" s="31"/>
      <c r="H245" s="31"/>
    </row>
    <row r="246" spans="1:8" x14ac:dyDescent="0.2">
      <c r="A246" s="42"/>
      <c r="B246" s="46"/>
      <c r="C246" s="43"/>
      <c r="D246" s="43"/>
      <c r="E246" s="47"/>
      <c r="F246" s="47"/>
      <c r="G246" s="31"/>
      <c r="H246" s="31"/>
    </row>
    <row r="247" spans="1:8" x14ac:dyDescent="0.2">
      <c r="A247" s="42"/>
      <c r="B247" s="46"/>
      <c r="C247" s="43"/>
      <c r="D247" s="43"/>
      <c r="E247" s="47"/>
      <c r="F247" s="47"/>
      <c r="G247" s="31"/>
      <c r="H247" s="31"/>
    </row>
    <row r="248" spans="1:8" x14ac:dyDescent="0.2">
      <c r="A248" s="42"/>
      <c r="B248" s="46"/>
      <c r="C248" s="43"/>
      <c r="D248" s="43"/>
      <c r="E248" s="47"/>
      <c r="F248" s="47"/>
      <c r="G248" s="31"/>
      <c r="H248" s="31"/>
    </row>
    <row r="249" spans="1:8" x14ac:dyDescent="0.2">
      <c r="A249" s="42"/>
      <c r="B249" s="46"/>
      <c r="C249" s="43"/>
      <c r="D249" s="43"/>
      <c r="E249" s="47"/>
      <c r="F249" s="47"/>
      <c r="G249" s="31"/>
      <c r="H249" s="31"/>
    </row>
    <row r="250" spans="1:8" x14ac:dyDescent="0.2">
      <c r="A250" s="42"/>
      <c r="B250" s="46"/>
      <c r="C250" s="43"/>
      <c r="D250" s="43"/>
      <c r="E250" s="47"/>
      <c r="F250" s="47"/>
      <c r="G250" s="31"/>
      <c r="H250" s="31"/>
    </row>
    <row r="251" spans="1:8" x14ac:dyDescent="0.2">
      <c r="A251" s="42"/>
      <c r="B251" s="46"/>
      <c r="C251" s="43"/>
      <c r="D251" s="43"/>
      <c r="E251" s="47"/>
      <c r="F251" s="47"/>
      <c r="G251" s="31"/>
      <c r="H251" s="31"/>
    </row>
    <row r="252" spans="1:8" x14ac:dyDescent="0.2">
      <c r="A252" s="42"/>
      <c r="B252" s="46"/>
      <c r="C252" s="43"/>
      <c r="D252" s="43"/>
      <c r="E252" s="47"/>
      <c r="F252" s="47"/>
      <c r="G252" s="31"/>
      <c r="H252" s="31"/>
    </row>
    <row r="253" spans="1:8" x14ac:dyDescent="0.2">
      <c r="A253" s="42"/>
      <c r="B253" s="46"/>
      <c r="C253" s="43"/>
      <c r="D253" s="43"/>
      <c r="E253" s="47"/>
      <c r="F253" s="47"/>
      <c r="G253" s="31"/>
      <c r="H253" s="31"/>
    </row>
    <row r="254" spans="1:8" x14ac:dyDescent="0.2">
      <c r="A254" s="42"/>
      <c r="B254" s="46"/>
      <c r="C254" s="43"/>
      <c r="D254" s="43"/>
      <c r="E254" s="47"/>
      <c r="F254" s="47"/>
      <c r="G254" s="31"/>
      <c r="H254" s="31"/>
    </row>
    <row r="255" spans="1:8" x14ac:dyDescent="0.2">
      <c r="A255" s="42"/>
      <c r="B255" s="46"/>
      <c r="C255" s="43"/>
      <c r="D255" s="43"/>
      <c r="E255" s="47"/>
      <c r="F255" s="47"/>
      <c r="G255" s="31"/>
      <c r="H255" s="31"/>
    </row>
    <row r="256" spans="1:8" x14ac:dyDescent="0.2">
      <c r="A256" s="42"/>
      <c r="B256" s="46"/>
      <c r="C256" s="43"/>
      <c r="D256" s="43"/>
      <c r="E256" s="47"/>
      <c r="F256" s="47"/>
      <c r="G256" s="31"/>
      <c r="H256" s="31"/>
    </row>
    <row r="257" spans="1:8" x14ac:dyDescent="0.2">
      <c r="A257" s="42"/>
      <c r="B257" s="46"/>
      <c r="C257" s="43"/>
      <c r="D257" s="43"/>
      <c r="E257" s="47"/>
      <c r="F257" s="47"/>
      <c r="G257" s="31"/>
      <c r="H257" s="31"/>
    </row>
    <row r="258" spans="1:8" x14ac:dyDescent="0.2">
      <c r="A258" s="42"/>
      <c r="B258" s="46"/>
      <c r="C258" s="43"/>
      <c r="D258" s="43"/>
      <c r="E258" s="47"/>
      <c r="F258" s="47"/>
      <c r="G258" s="31"/>
      <c r="H258" s="31"/>
    </row>
    <row r="259" spans="1:8" x14ac:dyDescent="0.2">
      <c r="A259" s="42"/>
      <c r="B259" s="46"/>
      <c r="C259" s="43"/>
      <c r="D259" s="43"/>
      <c r="E259" s="47"/>
      <c r="F259" s="47"/>
      <c r="G259" s="31"/>
      <c r="H259" s="31"/>
    </row>
    <row r="260" spans="1:8" x14ac:dyDescent="0.2">
      <c r="A260" s="42"/>
      <c r="B260" s="46"/>
      <c r="C260" s="43"/>
      <c r="D260" s="43"/>
      <c r="E260" s="47"/>
      <c r="F260" s="47"/>
      <c r="G260" s="31"/>
      <c r="H260" s="31"/>
    </row>
    <row r="261" spans="1:8" x14ac:dyDescent="0.2">
      <c r="A261" s="42"/>
      <c r="B261" s="46"/>
      <c r="C261" s="43"/>
      <c r="D261" s="43"/>
      <c r="E261" s="47"/>
      <c r="F261" s="47"/>
      <c r="G261" s="31"/>
      <c r="H261" s="31"/>
    </row>
    <row r="262" spans="1:8" x14ac:dyDescent="0.2">
      <c r="A262" s="42"/>
      <c r="B262" s="46"/>
      <c r="C262" s="43"/>
      <c r="D262" s="43"/>
      <c r="E262" s="47"/>
      <c r="F262" s="47"/>
      <c r="G262" s="31"/>
      <c r="H262" s="31"/>
    </row>
    <row r="263" spans="1:8" x14ac:dyDescent="0.2">
      <c r="A263" s="42"/>
      <c r="B263" s="46"/>
      <c r="C263" s="43"/>
      <c r="D263" s="43"/>
      <c r="E263" s="47"/>
      <c r="F263" s="47"/>
      <c r="G263" s="31"/>
      <c r="H263" s="31"/>
    </row>
    <row r="264" spans="1:8" x14ac:dyDescent="0.2">
      <c r="A264" s="42"/>
      <c r="B264" s="46"/>
      <c r="C264" s="43"/>
      <c r="D264" s="43"/>
      <c r="E264" s="47"/>
      <c r="F264" s="47"/>
      <c r="G264" s="31"/>
      <c r="H264" s="31"/>
    </row>
    <row r="265" spans="1:8" x14ac:dyDescent="0.2">
      <c r="A265" s="42"/>
      <c r="B265" s="46"/>
      <c r="C265" s="43"/>
      <c r="D265" s="43"/>
      <c r="E265" s="47"/>
      <c r="F265" s="47"/>
      <c r="G265" s="31"/>
      <c r="H265" s="31"/>
    </row>
    <row r="266" spans="1:8" x14ac:dyDescent="0.2">
      <c r="A266" s="42"/>
      <c r="B266" s="46"/>
      <c r="C266" s="43"/>
      <c r="D266" s="43"/>
      <c r="E266" s="47"/>
      <c r="F266" s="47"/>
      <c r="G266" s="31"/>
      <c r="H266" s="31"/>
    </row>
    <row r="267" spans="1:8" x14ac:dyDescent="0.2">
      <c r="A267" s="42"/>
      <c r="B267" s="46"/>
      <c r="C267" s="43"/>
      <c r="D267" s="43"/>
      <c r="E267" s="47"/>
      <c r="F267" s="47"/>
      <c r="G267" s="31"/>
      <c r="H267" s="31"/>
    </row>
    <row r="268" spans="1:8" x14ac:dyDescent="0.2">
      <c r="A268" s="42"/>
      <c r="B268" s="46"/>
      <c r="C268" s="43"/>
      <c r="D268" s="43"/>
      <c r="E268" s="47"/>
      <c r="F268" s="47"/>
      <c r="G268" s="31"/>
      <c r="H268" s="31"/>
    </row>
    <row r="269" spans="1:8" x14ac:dyDescent="0.2">
      <c r="A269" s="42"/>
      <c r="B269" s="46"/>
      <c r="C269" s="43"/>
      <c r="D269" s="43"/>
      <c r="E269" s="47"/>
      <c r="F269" s="47"/>
      <c r="G269" s="31"/>
      <c r="H269" s="31"/>
    </row>
    <row r="270" spans="1:8" x14ac:dyDescent="0.2">
      <c r="A270" s="42"/>
      <c r="B270" s="46"/>
      <c r="C270" s="43"/>
      <c r="D270" s="43"/>
      <c r="E270" s="47"/>
      <c r="F270" s="47"/>
      <c r="G270" s="31"/>
      <c r="H270" s="31"/>
    </row>
    <row r="271" spans="1:8" x14ac:dyDescent="0.2">
      <c r="A271" s="42"/>
      <c r="B271" s="46"/>
      <c r="C271" s="43"/>
      <c r="D271" s="43"/>
      <c r="E271" s="47"/>
      <c r="F271" s="47"/>
      <c r="G271" s="31"/>
      <c r="H271" s="31"/>
    </row>
    <row r="272" spans="1:8" x14ac:dyDescent="0.2">
      <c r="A272" s="42"/>
      <c r="B272" s="46"/>
      <c r="C272" s="43"/>
      <c r="D272" s="43"/>
      <c r="E272" s="47"/>
      <c r="F272" s="47"/>
      <c r="G272" s="31"/>
      <c r="H272" s="31"/>
    </row>
    <row r="273" spans="1:8" x14ac:dyDescent="0.2">
      <c r="A273" s="42"/>
      <c r="B273" s="46"/>
      <c r="C273" s="43"/>
      <c r="D273" s="43"/>
      <c r="E273" s="47"/>
      <c r="F273" s="47"/>
      <c r="G273" s="31"/>
      <c r="H273" s="31"/>
    </row>
    <row r="274" spans="1:8" x14ac:dyDescent="0.2">
      <c r="A274" s="42"/>
      <c r="B274" s="46"/>
      <c r="C274" s="43"/>
      <c r="D274" s="43"/>
      <c r="E274" s="47"/>
      <c r="F274" s="47"/>
      <c r="G274" s="31"/>
      <c r="H274" s="31"/>
    </row>
    <row r="275" spans="1:8" x14ac:dyDescent="0.2">
      <c r="A275" s="42"/>
      <c r="B275" s="46"/>
      <c r="C275" s="43"/>
      <c r="D275" s="43"/>
      <c r="E275" s="47"/>
      <c r="F275" s="47"/>
      <c r="G275" s="31"/>
      <c r="H275" s="31"/>
    </row>
    <row r="276" spans="1:8" x14ac:dyDescent="0.2">
      <c r="A276" s="42"/>
      <c r="B276" s="46"/>
      <c r="C276" s="43"/>
      <c r="D276" s="43"/>
      <c r="E276" s="47"/>
      <c r="F276" s="47"/>
      <c r="G276" s="31"/>
      <c r="H276" s="31"/>
    </row>
    <row r="277" spans="1:8" x14ac:dyDescent="0.2">
      <c r="A277" s="42"/>
      <c r="B277" s="46"/>
      <c r="C277" s="43"/>
      <c r="D277" s="43"/>
      <c r="E277" s="47"/>
      <c r="F277" s="47"/>
      <c r="G277" s="31"/>
      <c r="H277" s="31"/>
    </row>
    <row r="278" spans="1:8" x14ac:dyDescent="0.2">
      <c r="A278" s="42"/>
      <c r="B278" s="46"/>
      <c r="C278" s="43"/>
      <c r="D278" s="43"/>
      <c r="E278" s="47"/>
      <c r="F278" s="47"/>
      <c r="G278" s="31"/>
      <c r="H278" s="31"/>
    </row>
    <row r="279" spans="1:8" x14ac:dyDescent="0.2">
      <c r="A279" s="42"/>
      <c r="B279" s="46"/>
      <c r="C279" s="43"/>
      <c r="D279" s="43"/>
      <c r="E279" s="47"/>
      <c r="F279" s="47"/>
      <c r="G279" s="31"/>
      <c r="H279" s="31"/>
    </row>
    <row r="280" spans="1:8" x14ac:dyDescent="0.2">
      <c r="A280" s="42"/>
      <c r="B280" s="46"/>
      <c r="C280" s="43"/>
      <c r="D280" s="43"/>
      <c r="E280" s="47"/>
      <c r="F280" s="47"/>
      <c r="G280" s="31"/>
      <c r="H280" s="31"/>
    </row>
    <row r="281" spans="1:8" x14ac:dyDescent="0.2">
      <c r="A281" s="42"/>
      <c r="B281" s="46"/>
      <c r="C281" s="43"/>
      <c r="D281" s="43"/>
      <c r="E281" s="47"/>
      <c r="F281" s="47"/>
      <c r="G281" s="31"/>
      <c r="H281" s="31"/>
    </row>
    <row r="282" spans="1:8" x14ac:dyDescent="0.2">
      <c r="A282" s="42"/>
      <c r="B282" s="46"/>
      <c r="C282" s="43"/>
      <c r="D282" s="43"/>
      <c r="E282" s="47"/>
      <c r="F282" s="47"/>
      <c r="G282" s="31"/>
      <c r="H282" s="31"/>
    </row>
    <row r="283" spans="1:8" x14ac:dyDescent="0.2">
      <c r="A283" s="42"/>
      <c r="B283" s="46"/>
      <c r="C283" s="43"/>
      <c r="D283" s="43"/>
      <c r="E283" s="47"/>
      <c r="F283" s="47"/>
      <c r="G283" s="31"/>
      <c r="H283" s="31"/>
    </row>
    <row r="284" spans="1:8" x14ac:dyDescent="0.2">
      <c r="A284" s="42"/>
      <c r="B284" s="46"/>
      <c r="C284" s="43"/>
      <c r="D284" s="43"/>
      <c r="E284" s="47"/>
      <c r="F284" s="47"/>
      <c r="G284" s="31"/>
      <c r="H284" s="31"/>
    </row>
    <row r="285" spans="1:8" x14ac:dyDescent="0.2">
      <c r="A285" s="42"/>
      <c r="B285" s="46"/>
      <c r="C285" s="43"/>
      <c r="D285" s="43"/>
      <c r="E285" s="47"/>
      <c r="F285" s="47"/>
      <c r="G285" s="31"/>
      <c r="H285" s="31"/>
    </row>
    <row r="286" spans="1:8" x14ac:dyDescent="0.2">
      <c r="A286" s="42"/>
      <c r="B286" s="46"/>
      <c r="C286" s="43"/>
      <c r="D286" s="43"/>
      <c r="E286" s="47"/>
      <c r="F286" s="47"/>
      <c r="G286" s="31"/>
      <c r="H286" s="31"/>
    </row>
    <row r="287" spans="1:8" x14ac:dyDescent="0.2">
      <c r="A287" s="42"/>
      <c r="B287" s="46"/>
      <c r="C287" s="43"/>
      <c r="D287" s="43"/>
      <c r="E287" s="47"/>
      <c r="F287" s="47"/>
      <c r="G287" s="31"/>
      <c r="H287" s="31"/>
    </row>
    <row r="288" spans="1:8" x14ac:dyDescent="0.2">
      <c r="A288" s="42"/>
      <c r="B288" s="46"/>
      <c r="C288" s="43"/>
      <c r="D288" s="43"/>
      <c r="E288" s="47"/>
      <c r="F288" s="47"/>
      <c r="G288" s="31"/>
      <c r="H288" s="31"/>
    </row>
    <row r="289" spans="1:8" x14ac:dyDescent="0.2">
      <c r="A289" s="42"/>
      <c r="B289" s="46"/>
      <c r="C289" s="43"/>
      <c r="D289" s="43"/>
      <c r="E289" s="47"/>
      <c r="F289" s="47"/>
      <c r="G289" s="31"/>
      <c r="H289" s="31"/>
    </row>
    <row r="290" spans="1:8" x14ac:dyDescent="0.2">
      <c r="A290" s="42"/>
      <c r="B290" s="46"/>
      <c r="C290" s="43"/>
      <c r="D290" s="43"/>
      <c r="E290" s="47"/>
      <c r="F290" s="47"/>
      <c r="G290" s="31"/>
      <c r="H290" s="31"/>
    </row>
    <row r="291" spans="1:8" x14ac:dyDescent="0.2">
      <c r="A291" s="42"/>
      <c r="B291" s="46"/>
      <c r="C291" s="43"/>
      <c r="D291" s="43"/>
      <c r="E291" s="47"/>
      <c r="F291" s="47"/>
      <c r="G291" s="31"/>
      <c r="H291" s="31"/>
    </row>
    <row r="292" spans="1:8" x14ac:dyDescent="0.2">
      <c r="A292" s="42"/>
      <c r="B292" s="46"/>
      <c r="C292" s="43"/>
      <c r="D292" s="43"/>
      <c r="E292" s="47"/>
      <c r="F292" s="47"/>
      <c r="G292" s="31"/>
      <c r="H292" s="31"/>
    </row>
    <row r="293" spans="1:8" x14ac:dyDescent="0.2">
      <c r="A293" s="42"/>
      <c r="B293" s="46"/>
      <c r="C293" s="43"/>
      <c r="D293" s="43"/>
      <c r="E293" s="47"/>
      <c r="F293" s="47"/>
      <c r="G293" s="31"/>
      <c r="H293" s="31"/>
    </row>
    <row r="294" spans="1:8" x14ac:dyDescent="0.2">
      <c r="A294" s="42"/>
      <c r="B294" s="46"/>
      <c r="C294" s="43"/>
      <c r="D294" s="43"/>
      <c r="E294" s="47"/>
      <c r="F294" s="47"/>
      <c r="G294" s="31"/>
      <c r="H294" s="31"/>
    </row>
    <row r="295" spans="1:8" x14ac:dyDescent="0.2">
      <c r="A295" s="42"/>
      <c r="B295" s="46"/>
      <c r="C295" s="43"/>
      <c r="D295" s="43"/>
      <c r="E295" s="47"/>
      <c r="F295" s="47"/>
      <c r="G295" s="31"/>
      <c r="H295" s="31"/>
    </row>
    <row r="296" spans="1:8" x14ac:dyDescent="0.2">
      <c r="A296" s="42"/>
      <c r="B296" s="46"/>
      <c r="C296" s="43"/>
      <c r="D296" s="43"/>
      <c r="E296" s="47"/>
      <c r="F296" s="47"/>
      <c r="G296" s="31"/>
      <c r="H296" s="31"/>
    </row>
    <row r="297" spans="1:8" x14ac:dyDescent="0.2">
      <c r="A297" s="42"/>
      <c r="B297" s="46"/>
      <c r="C297" s="43"/>
      <c r="D297" s="43"/>
      <c r="E297" s="47"/>
      <c r="F297" s="47"/>
      <c r="G297" s="31"/>
      <c r="H297" s="31"/>
    </row>
    <row r="298" spans="1:8" x14ac:dyDescent="0.2">
      <c r="A298" s="42"/>
      <c r="B298" s="46"/>
      <c r="C298" s="43"/>
      <c r="D298" s="43"/>
      <c r="E298" s="47"/>
      <c r="F298" s="47"/>
      <c r="G298" s="31"/>
      <c r="H298" s="31"/>
    </row>
    <row r="299" spans="1:8" x14ac:dyDescent="0.2">
      <c r="A299" s="42"/>
      <c r="B299" s="46"/>
      <c r="C299" s="43"/>
      <c r="D299" s="43"/>
      <c r="E299" s="47"/>
      <c r="F299" s="47"/>
      <c r="G299" s="31"/>
      <c r="H299" s="31"/>
    </row>
    <row r="300" spans="1:8" x14ac:dyDescent="0.2">
      <c r="A300" s="42"/>
      <c r="B300" s="46"/>
      <c r="C300" s="43"/>
      <c r="D300" s="43"/>
      <c r="E300" s="47"/>
      <c r="F300" s="47"/>
      <c r="G300" s="31"/>
      <c r="H300" s="31"/>
    </row>
    <row r="301" spans="1:8" x14ac:dyDescent="0.2">
      <c r="A301" s="42"/>
      <c r="B301" s="46"/>
      <c r="C301" s="43"/>
      <c r="D301" s="43"/>
      <c r="E301" s="47"/>
      <c r="F301" s="47"/>
      <c r="G301" s="31"/>
      <c r="H301" s="31"/>
    </row>
    <row r="302" spans="1:8" x14ac:dyDescent="0.2">
      <c r="A302" s="42"/>
      <c r="B302" s="46"/>
      <c r="C302" s="43"/>
      <c r="D302" s="43"/>
      <c r="E302" s="47"/>
      <c r="F302" s="47"/>
      <c r="G302" s="31"/>
      <c r="H302" s="31"/>
    </row>
    <row r="303" spans="1:8" x14ac:dyDescent="0.2">
      <c r="A303" s="42"/>
      <c r="B303" s="46"/>
      <c r="C303" s="43"/>
      <c r="D303" s="43"/>
      <c r="E303" s="47"/>
      <c r="F303" s="47"/>
      <c r="G303" s="31"/>
      <c r="H303" s="31"/>
    </row>
    <row r="304" spans="1:8" x14ac:dyDescent="0.2">
      <c r="A304" s="42"/>
      <c r="B304" s="46"/>
      <c r="C304" s="43"/>
      <c r="D304" s="43"/>
      <c r="E304" s="47"/>
      <c r="F304" s="47"/>
      <c r="G304" s="31"/>
      <c r="H304" s="31"/>
    </row>
    <row r="305" spans="1:8" x14ac:dyDescent="0.2">
      <c r="A305" s="42"/>
      <c r="B305" s="46"/>
      <c r="C305" s="43"/>
      <c r="D305" s="43"/>
      <c r="E305" s="47"/>
      <c r="F305" s="47"/>
      <c r="G305" s="31"/>
      <c r="H305" s="31"/>
    </row>
    <row r="306" spans="1:8" x14ac:dyDescent="0.2">
      <c r="A306" s="42"/>
      <c r="B306" s="46"/>
      <c r="C306" s="43"/>
      <c r="D306" s="43"/>
      <c r="E306" s="47"/>
      <c r="F306" s="47"/>
      <c r="G306" s="31"/>
      <c r="H306" s="31"/>
    </row>
    <row r="307" spans="1:8" x14ac:dyDescent="0.2">
      <c r="A307" s="42"/>
      <c r="B307" s="46"/>
      <c r="C307" s="43"/>
      <c r="D307" s="43"/>
      <c r="E307" s="47"/>
      <c r="F307" s="47"/>
      <c r="G307" s="31"/>
      <c r="H307" s="31"/>
    </row>
    <row r="308" spans="1:8" x14ac:dyDescent="0.2">
      <c r="A308" s="42"/>
      <c r="B308" s="46"/>
      <c r="C308" s="43"/>
      <c r="D308" s="43"/>
      <c r="E308" s="47"/>
      <c r="F308" s="47"/>
      <c r="G308" s="31"/>
      <c r="H308" s="31"/>
    </row>
    <row r="309" spans="1:8" x14ac:dyDescent="0.2">
      <c r="A309" s="42"/>
      <c r="B309" s="46"/>
      <c r="C309" s="43"/>
      <c r="D309" s="43"/>
      <c r="E309" s="47"/>
      <c r="F309" s="47"/>
      <c r="G309" s="31"/>
      <c r="H309" s="31"/>
    </row>
    <row r="310" spans="1:8" x14ac:dyDescent="0.2">
      <c r="A310" s="42"/>
      <c r="B310" s="46"/>
      <c r="C310" s="43"/>
      <c r="D310" s="43"/>
      <c r="E310" s="47"/>
      <c r="F310" s="47"/>
      <c r="G310" s="31"/>
      <c r="H310" s="31"/>
    </row>
    <row r="311" spans="1:8" x14ac:dyDescent="0.2">
      <c r="A311" s="42"/>
      <c r="B311" s="46"/>
      <c r="C311" s="43"/>
      <c r="D311" s="43"/>
      <c r="E311" s="47"/>
      <c r="F311" s="47"/>
      <c r="G311" s="31"/>
      <c r="H311" s="31"/>
    </row>
    <row r="312" spans="1:8" x14ac:dyDescent="0.2">
      <c r="A312" s="42"/>
      <c r="B312" s="46"/>
      <c r="C312" s="43"/>
      <c r="D312" s="43"/>
      <c r="E312" s="47"/>
      <c r="F312" s="47"/>
      <c r="G312" s="31"/>
      <c r="H312" s="31"/>
    </row>
    <row r="313" spans="1:8" x14ac:dyDescent="0.2">
      <c r="A313" s="42"/>
      <c r="B313" s="46"/>
      <c r="C313" s="43"/>
      <c r="D313" s="43"/>
      <c r="E313" s="47"/>
      <c r="F313" s="47"/>
      <c r="G313" s="31"/>
      <c r="H313" s="31"/>
    </row>
    <row r="314" spans="1:8" x14ac:dyDescent="0.2">
      <c r="A314" s="42"/>
      <c r="B314" s="46"/>
      <c r="C314" s="43"/>
      <c r="D314" s="43"/>
      <c r="E314" s="47"/>
      <c r="F314" s="47"/>
      <c r="G314" s="31"/>
      <c r="H314" s="31"/>
    </row>
    <row r="315" spans="1:8" x14ac:dyDescent="0.2">
      <c r="A315" s="42"/>
      <c r="B315" s="46"/>
      <c r="C315" s="43"/>
      <c r="D315" s="43"/>
      <c r="E315" s="47"/>
      <c r="F315" s="47"/>
      <c r="G315" s="31"/>
      <c r="H315" s="31"/>
    </row>
    <row r="316" spans="1:8" x14ac:dyDescent="0.2">
      <c r="A316" s="42"/>
      <c r="B316" s="46"/>
      <c r="C316" s="43"/>
      <c r="D316" s="43"/>
      <c r="E316" s="47"/>
      <c r="F316" s="47"/>
      <c r="G316" s="31"/>
      <c r="H316" s="31"/>
    </row>
    <row r="317" spans="1:8" x14ac:dyDescent="0.2">
      <c r="A317" s="42"/>
      <c r="B317" s="46"/>
      <c r="C317" s="43"/>
      <c r="D317" s="43"/>
      <c r="E317" s="47"/>
      <c r="F317" s="47"/>
      <c r="G317" s="31"/>
      <c r="H317" s="31"/>
    </row>
    <row r="318" spans="1:8" x14ac:dyDescent="0.2">
      <c r="A318" s="42"/>
      <c r="B318" s="46"/>
      <c r="C318" s="43"/>
      <c r="D318" s="43"/>
      <c r="E318" s="47"/>
      <c r="F318" s="47"/>
      <c r="G318" s="31"/>
      <c r="H318" s="31"/>
    </row>
    <row r="319" spans="1:8" x14ac:dyDescent="0.2">
      <c r="A319" s="42"/>
      <c r="B319" s="46"/>
      <c r="C319" s="43"/>
      <c r="D319" s="43"/>
      <c r="E319" s="47"/>
      <c r="F319" s="47"/>
      <c r="G319" s="31"/>
      <c r="H319" s="31"/>
    </row>
    <row r="320" spans="1:8" x14ac:dyDescent="0.2">
      <c r="A320" s="42"/>
      <c r="B320" s="46"/>
      <c r="C320" s="43"/>
      <c r="D320" s="43"/>
      <c r="E320" s="47"/>
      <c r="F320" s="47"/>
      <c r="G320" s="31"/>
      <c r="H320" s="31"/>
    </row>
    <row r="321" spans="1:8" x14ac:dyDescent="0.2">
      <c r="A321" s="42"/>
      <c r="B321" s="46"/>
      <c r="C321" s="43"/>
      <c r="D321" s="43"/>
      <c r="E321" s="47"/>
      <c r="F321" s="47"/>
      <c r="G321" s="31"/>
      <c r="H321" s="31"/>
    </row>
    <row r="322" spans="1:8" x14ac:dyDescent="0.2">
      <c r="A322" s="42"/>
      <c r="B322" s="46"/>
      <c r="C322" s="43"/>
      <c r="D322" s="43"/>
      <c r="E322" s="47"/>
      <c r="F322" s="47"/>
      <c r="G322" s="31"/>
      <c r="H322" s="31"/>
    </row>
    <row r="323" spans="1:8" x14ac:dyDescent="0.2">
      <c r="A323" s="42"/>
      <c r="B323" s="46"/>
      <c r="C323" s="43"/>
      <c r="D323" s="43"/>
      <c r="E323" s="47"/>
      <c r="F323" s="47"/>
      <c r="G323" s="31"/>
      <c r="H323" s="31"/>
    </row>
    <row r="324" spans="1:8" x14ac:dyDescent="0.2">
      <c r="A324" s="42"/>
      <c r="B324" s="46"/>
      <c r="C324" s="43"/>
      <c r="D324" s="43"/>
      <c r="E324" s="47"/>
      <c r="F324" s="47"/>
      <c r="G324" s="31"/>
      <c r="H324" s="31"/>
    </row>
    <row r="325" spans="1:8" x14ac:dyDescent="0.2">
      <c r="A325" s="42"/>
      <c r="B325" s="46"/>
      <c r="C325" s="43"/>
      <c r="D325" s="43"/>
      <c r="E325" s="47"/>
      <c r="F325" s="47"/>
      <c r="G325" s="31"/>
      <c r="H325" s="31"/>
    </row>
    <row r="326" spans="1:8" x14ac:dyDescent="0.2">
      <c r="A326" s="42"/>
      <c r="B326" s="46"/>
      <c r="C326" s="43"/>
      <c r="D326" s="43"/>
      <c r="E326" s="47"/>
      <c r="F326" s="47"/>
      <c r="G326" s="31"/>
      <c r="H326" s="31"/>
    </row>
    <row r="327" spans="1:8" x14ac:dyDescent="0.2">
      <c r="A327" s="42"/>
      <c r="B327" s="46"/>
      <c r="C327" s="43"/>
      <c r="D327" s="43"/>
      <c r="E327" s="47"/>
      <c r="F327" s="47"/>
      <c r="G327" s="31"/>
      <c r="H327" s="31"/>
    </row>
    <row r="328" spans="1:8" x14ac:dyDescent="0.2">
      <c r="A328" s="42"/>
      <c r="B328" s="46"/>
      <c r="C328" s="43"/>
      <c r="D328" s="43"/>
      <c r="E328" s="47"/>
      <c r="F328" s="47"/>
      <c r="G328" s="31"/>
      <c r="H328" s="31"/>
    </row>
    <row r="329" spans="1:8" x14ac:dyDescent="0.2">
      <c r="A329" s="42"/>
      <c r="B329" s="46"/>
      <c r="C329" s="43"/>
      <c r="D329" s="43"/>
      <c r="E329" s="47"/>
      <c r="F329" s="47"/>
      <c r="G329" s="31"/>
      <c r="H329" s="31"/>
    </row>
    <row r="330" spans="1:8" x14ac:dyDescent="0.2">
      <c r="A330" s="42"/>
      <c r="B330" s="46"/>
      <c r="C330" s="43"/>
      <c r="D330" s="43"/>
      <c r="E330" s="47"/>
      <c r="F330" s="47"/>
      <c r="G330" s="31"/>
      <c r="H330" s="31"/>
    </row>
    <row r="331" spans="1:8" x14ac:dyDescent="0.2">
      <c r="A331" s="42"/>
      <c r="B331" s="46"/>
      <c r="C331" s="43"/>
      <c r="D331" s="43"/>
      <c r="E331" s="47"/>
      <c r="F331" s="47"/>
      <c r="G331" s="31"/>
      <c r="H331" s="31"/>
    </row>
    <row r="332" spans="1:8" x14ac:dyDescent="0.2">
      <c r="A332" s="42"/>
      <c r="B332" s="46"/>
      <c r="C332" s="43"/>
      <c r="D332" s="43"/>
      <c r="E332" s="47"/>
      <c r="F332" s="47"/>
      <c r="G332" s="31"/>
      <c r="H332" s="31"/>
    </row>
    <row r="333" spans="1:8" x14ac:dyDescent="0.2">
      <c r="A333" s="42"/>
      <c r="B333" s="46"/>
      <c r="C333" s="43"/>
      <c r="D333" s="43"/>
      <c r="E333" s="47"/>
      <c r="F333" s="47"/>
      <c r="G333" s="31"/>
      <c r="H333" s="31"/>
    </row>
    <row r="334" spans="1:8" x14ac:dyDescent="0.2">
      <c r="A334" s="42"/>
      <c r="B334" s="46"/>
      <c r="C334" s="43"/>
      <c r="D334" s="43"/>
      <c r="E334" s="47"/>
      <c r="F334" s="47"/>
      <c r="G334" s="31"/>
      <c r="H334" s="31"/>
    </row>
    <row r="335" spans="1:8" x14ac:dyDescent="0.2">
      <c r="A335" s="42"/>
      <c r="B335" s="46"/>
      <c r="C335" s="43"/>
      <c r="D335" s="43"/>
      <c r="E335" s="47"/>
      <c r="F335" s="47"/>
      <c r="G335" s="31"/>
      <c r="H335" s="31"/>
    </row>
    <row r="336" spans="1:8" x14ac:dyDescent="0.2">
      <c r="A336" s="42"/>
      <c r="B336" s="46"/>
      <c r="C336" s="43"/>
      <c r="D336" s="43"/>
      <c r="E336" s="47"/>
      <c r="F336" s="47"/>
      <c r="G336" s="31"/>
      <c r="H336" s="31"/>
    </row>
    <row r="337" spans="1:8" x14ac:dyDescent="0.2">
      <c r="A337" s="42"/>
      <c r="B337" s="46"/>
      <c r="C337" s="43"/>
      <c r="D337" s="43"/>
      <c r="E337" s="47"/>
      <c r="F337" s="47"/>
      <c r="G337" s="31"/>
      <c r="H337" s="31"/>
    </row>
    <row r="338" spans="1:8" x14ac:dyDescent="0.2">
      <c r="A338" s="42"/>
      <c r="B338" s="46"/>
      <c r="C338" s="43"/>
      <c r="D338" s="43"/>
      <c r="E338" s="47"/>
      <c r="F338" s="47"/>
      <c r="G338" s="31"/>
      <c r="H338" s="31"/>
    </row>
    <row r="339" spans="1:8" x14ac:dyDescent="0.2">
      <c r="A339" s="42"/>
      <c r="B339" s="46"/>
      <c r="C339" s="43"/>
      <c r="D339" s="43"/>
      <c r="E339" s="47"/>
      <c r="F339" s="47"/>
      <c r="G339" s="31"/>
      <c r="H339" s="31"/>
    </row>
    <row r="340" spans="1:8" x14ac:dyDescent="0.2">
      <c r="A340" s="42"/>
      <c r="B340" s="46"/>
      <c r="C340" s="43"/>
      <c r="D340" s="43"/>
      <c r="E340" s="47"/>
      <c r="F340" s="47"/>
      <c r="G340" s="31"/>
      <c r="H340" s="31"/>
    </row>
    <row r="341" spans="1:8" x14ac:dyDescent="0.2">
      <c r="A341" s="42"/>
      <c r="B341" s="46"/>
      <c r="C341" s="43"/>
      <c r="D341" s="43"/>
      <c r="E341" s="47"/>
      <c r="F341" s="47"/>
      <c r="G341" s="31"/>
      <c r="H341" s="31"/>
    </row>
    <row r="342" spans="1:8" x14ac:dyDescent="0.2">
      <c r="A342" s="42"/>
      <c r="B342" s="46"/>
      <c r="C342" s="43"/>
      <c r="D342" s="43"/>
      <c r="E342" s="47"/>
      <c r="F342" s="47"/>
      <c r="G342" s="31"/>
      <c r="H342" s="31"/>
    </row>
    <row r="343" spans="1:8" x14ac:dyDescent="0.2">
      <c r="A343" s="42"/>
      <c r="B343" s="46"/>
      <c r="C343" s="43"/>
      <c r="D343" s="43"/>
      <c r="E343" s="47"/>
      <c r="F343" s="47"/>
      <c r="G343" s="31"/>
      <c r="H343" s="31"/>
    </row>
    <row r="344" spans="1:8" x14ac:dyDescent="0.2">
      <c r="A344" s="42"/>
      <c r="B344" s="46"/>
      <c r="C344" s="43"/>
      <c r="D344" s="43"/>
      <c r="E344" s="47"/>
      <c r="F344" s="47"/>
      <c r="G344" s="31"/>
      <c r="H344" s="31"/>
    </row>
    <row r="345" spans="1:8" x14ac:dyDescent="0.2">
      <c r="A345" s="42"/>
      <c r="B345" s="46"/>
      <c r="C345" s="43"/>
      <c r="D345" s="43"/>
      <c r="E345" s="47"/>
      <c r="F345" s="47"/>
      <c r="G345" s="31"/>
      <c r="H345" s="31"/>
    </row>
    <row r="346" spans="1:8" x14ac:dyDescent="0.2">
      <c r="A346" s="42"/>
      <c r="B346" s="46"/>
      <c r="C346" s="43"/>
      <c r="D346" s="43"/>
      <c r="E346" s="47"/>
      <c r="F346" s="47"/>
      <c r="G346" s="31"/>
      <c r="H346" s="31"/>
    </row>
    <row r="347" spans="1:8" x14ac:dyDescent="0.2">
      <c r="A347" s="42"/>
      <c r="B347" s="46"/>
      <c r="C347" s="43"/>
      <c r="D347" s="43"/>
      <c r="E347" s="47"/>
      <c r="F347" s="47"/>
      <c r="G347" s="31"/>
      <c r="H347" s="31"/>
    </row>
    <row r="348" spans="1:8" x14ac:dyDescent="0.2">
      <c r="A348" s="42"/>
      <c r="B348" s="46"/>
      <c r="C348" s="43"/>
      <c r="D348" s="43"/>
      <c r="E348" s="47"/>
      <c r="F348" s="47"/>
      <c r="G348" s="31"/>
      <c r="H348" s="31"/>
    </row>
    <row r="349" spans="1:8" x14ac:dyDescent="0.2">
      <c r="A349" s="42"/>
      <c r="B349" s="46"/>
      <c r="C349" s="43"/>
      <c r="D349" s="43"/>
      <c r="E349" s="47"/>
      <c r="F349" s="47"/>
      <c r="G349" s="31"/>
      <c r="H349" s="31"/>
    </row>
    <row r="350" spans="1:8" x14ac:dyDescent="0.2">
      <c r="A350" s="42"/>
      <c r="B350" s="46"/>
      <c r="C350" s="43"/>
      <c r="D350" s="43"/>
      <c r="E350" s="47"/>
      <c r="F350" s="47"/>
      <c r="G350" s="31"/>
      <c r="H350" s="31"/>
    </row>
    <row r="351" spans="1:8" x14ac:dyDescent="0.2">
      <c r="A351" s="42"/>
      <c r="B351" s="46"/>
      <c r="C351" s="43"/>
      <c r="D351" s="43"/>
      <c r="E351" s="47"/>
      <c r="F351" s="47"/>
      <c r="G351" s="31"/>
      <c r="H351" s="31"/>
    </row>
    <row r="352" spans="1:8" x14ac:dyDescent="0.2">
      <c r="A352" s="42"/>
      <c r="B352" s="46"/>
      <c r="C352" s="43"/>
      <c r="D352" s="43"/>
      <c r="E352" s="47"/>
      <c r="F352" s="47"/>
      <c r="G352" s="31"/>
      <c r="H352" s="31"/>
    </row>
    <row r="353" spans="1:8" x14ac:dyDescent="0.2">
      <c r="A353" s="42"/>
      <c r="B353" s="46"/>
      <c r="C353" s="43"/>
      <c r="D353" s="43"/>
      <c r="E353" s="47"/>
      <c r="F353" s="47"/>
      <c r="G353" s="31"/>
      <c r="H353" s="31"/>
    </row>
    <row r="354" spans="1:8" x14ac:dyDescent="0.2">
      <c r="A354" s="42"/>
      <c r="B354" s="46"/>
      <c r="C354" s="43"/>
      <c r="D354" s="43"/>
      <c r="E354" s="47"/>
      <c r="F354" s="47"/>
      <c r="G354" s="31"/>
      <c r="H354" s="31"/>
    </row>
    <row r="355" spans="1:8" x14ac:dyDescent="0.2">
      <c r="A355" s="42"/>
      <c r="B355" s="46"/>
      <c r="C355" s="43"/>
      <c r="D355" s="43"/>
      <c r="E355" s="47"/>
      <c r="F355" s="47"/>
      <c r="G355" s="31"/>
      <c r="H355" s="31"/>
    </row>
    <row r="356" spans="1:8" x14ac:dyDescent="0.2">
      <c r="A356" s="42"/>
      <c r="B356" s="46"/>
      <c r="C356" s="43"/>
      <c r="D356" s="43"/>
      <c r="E356" s="47"/>
      <c r="F356" s="47"/>
      <c r="G356" s="31"/>
      <c r="H356" s="31"/>
    </row>
    <row r="357" spans="1:8" x14ac:dyDescent="0.2">
      <c r="A357" s="42"/>
      <c r="B357" s="46"/>
      <c r="C357" s="43"/>
      <c r="D357" s="43"/>
      <c r="E357" s="47"/>
      <c r="F357" s="47"/>
      <c r="G357" s="31"/>
      <c r="H357" s="31"/>
    </row>
    <row r="358" spans="1:8" x14ac:dyDescent="0.2">
      <c r="A358" s="42"/>
      <c r="B358" s="46"/>
      <c r="C358" s="43"/>
      <c r="D358" s="43"/>
      <c r="E358" s="47"/>
      <c r="F358" s="47"/>
      <c r="G358" s="31"/>
      <c r="H358" s="31"/>
    </row>
    <row r="359" spans="1:8" x14ac:dyDescent="0.2">
      <c r="A359" s="42"/>
      <c r="B359" s="46"/>
      <c r="C359" s="43"/>
      <c r="D359" s="43"/>
      <c r="E359" s="47"/>
      <c r="F359" s="47"/>
      <c r="G359" s="31"/>
      <c r="H359" s="31"/>
    </row>
    <row r="360" spans="1:8" x14ac:dyDescent="0.2">
      <c r="A360" s="42"/>
      <c r="B360" s="46"/>
      <c r="C360" s="43"/>
      <c r="D360" s="43"/>
      <c r="E360" s="47"/>
      <c r="F360" s="47"/>
      <c r="G360" s="31"/>
      <c r="H360" s="31"/>
    </row>
    <row r="361" spans="1:8" x14ac:dyDescent="0.2">
      <c r="A361" s="42"/>
      <c r="B361" s="46"/>
      <c r="C361" s="43"/>
      <c r="D361" s="43"/>
      <c r="E361" s="47"/>
      <c r="F361" s="47"/>
      <c r="G361" s="31"/>
      <c r="H361" s="31"/>
    </row>
    <row r="362" spans="1:8" x14ac:dyDescent="0.2">
      <c r="A362" s="42"/>
      <c r="B362" s="46"/>
      <c r="C362" s="43"/>
      <c r="D362" s="43"/>
      <c r="E362" s="47"/>
      <c r="F362" s="47"/>
      <c r="G362" s="31"/>
      <c r="H362" s="31"/>
    </row>
    <row r="363" spans="1:8" x14ac:dyDescent="0.2">
      <c r="A363" s="42"/>
      <c r="B363" s="46"/>
      <c r="C363" s="43"/>
      <c r="D363" s="43"/>
      <c r="E363" s="47"/>
      <c r="F363" s="47"/>
      <c r="G363" s="31"/>
      <c r="H363" s="31"/>
    </row>
    <row r="364" spans="1:8" x14ac:dyDescent="0.2">
      <c r="A364" s="42"/>
      <c r="B364" s="46"/>
      <c r="C364" s="43"/>
      <c r="D364" s="43"/>
      <c r="E364" s="47"/>
      <c r="F364" s="47"/>
      <c r="G364" s="31"/>
      <c r="H364" s="31"/>
    </row>
    <row r="365" spans="1:8" x14ac:dyDescent="0.2">
      <c r="A365" s="42"/>
      <c r="B365" s="46"/>
      <c r="C365" s="43"/>
      <c r="D365" s="43"/>
      <c r="E365" s="47"/>
      <c r="F365" s="47"/>
      <c r="G365" s="31"/>
      <c r="H365" s="31"/>
    </row>
    <row r="366" spans="1:8" x14ac:dyDescent="0.2">
      <c r="A366" s="42"/>
      <c r="B366" s="46"/>
      <c r="C366" s="43"/>
      <c r="D366" s="43"/>
      <c r="E366" s="47"/>
      <c r="F366" s="47"/>
      <c r="G366" s="31"/>
      <c r="H366" s="31"/>
    </row>
    <row r="367" spans="1:8" x14ac:dyDescent="0.2">
      <c r="A367" s="42"/>
      <c r="B367" s="46"/>
      <c r="C367" s="43"/>
      <c r="D367" s="43"/>
      <c r="E367" s="47"/>
      <c r="F367" s="47"/>
      <c r="G367" s="31"/>
      <c r="H367" s="31"/>
    </row>
    <row r="368" spans="1:8" x14ac:dyDescent="0.2">
      <c r="A368" s="42"/>
      <c r="B368" s="46"/>
      <c r="C368" s="43"/>
      <c r="D368" s="43"/>
      <c r="E368" s="47"/>
      <c r="F368" s="47"/>
      <c r="G368" s="31"/>
      <c r="H368" s="31"/>
    </row>
    <row r="369" spans="1:8" x14ac:dyDescent="0.2">
      <c r="A369" s="42"/>
      <c r="B369" s="46"/>
      <c r="C369" s="43"/>
      <c r="D369" s="43"/>
      <c r="E369" s="47"/>
      <c r="F369" s="47"/>
      <c r="G369" s="31"/>
      <c r="H369" s="31"/>
    </row>
    <row r="370" spans="1:8" x14ac:dyDescent="0.2">
      <c r="A370" s="42"/>
      <c r="B370" s="46"/>
      <c r="C370" s="43"/>
      <c r="D370" s="43"/>
      <c r="E370" s="47"/>
      <c r="F370" s="47"/>
      <c r="G370" s="31"/>
      <c r="H370" s="31"/>
    </row>
    <row r="371" spans="1:8" x14ac:dyDescent="0.2">
      <c r="A371" s="42"/>
      <c r="B371" s="46"/>
      <c r="C371" s="43"/>
      <c r="D371" s="43"/>
      <c r="E371" s="47"/>
      <c r="F371" s="47"/>
      <c r="G371" s="31"/>
      <c r="H371" s="31"/>
    </row>
    <row r="372" spans="1:8" x14ac:dyDescent="0.2">
      <c r="A372" s="42"/>
      <c r="B372" s="46"/>
      <c r="C372" s="43"/>
      <c r="D372" s="43"/>
      <c r="E372" s="47"/>
      <c r="F372" s="47"/>
      <c r="G372" s="31"/>
      <c r="H372" s="31"/>
    </row>
    <row r="373" spans="1:8" x14ac:dyDescent="0.2">
      <c r="A373" s="42"/>
      <c r="B373" s="46"/>
      <c r="C373" s="43"/>
      <c r="D373" s="43"/>
      <c r="E373" s="47"/>
      <c r="F373" s="47"/>
      <c r="G373" s="31"/>
      <c r="H373" s="31"/>
    </row>
    <row r="374" spans="1:8" x14ac:dyDescent="0.2">
      <c r="A374" s="42"/>
      <c r="B374" s="46"/>
      <c r="C374" s="43"/>
      <c r="D374" s="43"/>
      <c r="E374" s="47"/>
      <c r="F374" s="47"/>
      <c r="G374" s="31"/>
      <c r="H374" s="31"/>
    </row>
    <row r="375" spans="1:8" x14ac:dyDescent="0.2">
      <c r="A375" s="42"/>
      <c r="B375" s="46"/>
      <c r="C375" s="43"/>
      <c r="D375" s="43"/>
      <c r="E375" s="47"/>
      <c r="F375" s="47"/>
      <c r="G375" s="31"/>
      <c r="H375" s="31"/>
    </row>
    <row r="376" spans="1:8" x14ac:dyDescent="0.2">
      <c r="A376" s="42"/>
      <c r="B376" s="46"/>
      <c r="C376" s="43"/>
      <c r="D376" s="43"/>
      <c r="E376" s="47"/>
      <c r="F376" s="47"/>
      <c r="G376" s="31"/>
      <c r="H376" s="31"/>
    </row>
    <row r="377" spans="1:8" x14ac:dyDescent="0.2">
      <c r="A377" s="42"/>
      <c r="B377" s="46"/>
      <c r="C377" s="43"/>
      <c r="D377" s="43"/>
      <c r="E377" s="47"/>
      <c r="F377" s="47"/>
      <c r="G377" s="31"/>
      <c r="H377" s="31"/>
    </row>
    <row r="378" spans="1:8" x14ac:dyDescent="0.2">
      <c r="A378" s="42"/>
      <c r="B378" s="46"/>
      <c r="C378" s="43"/>
      <c r="D378" s="43"/>
      <c r="E378" s="47"/>
      <c r="F378" s="47"/>
      <c r="G378" s="31"/>
      <c r="H378" s="31"/>
    </row>
    <row r="379" spans="1:8" x14ac:dyDescent="0.2">
      <c r="A379" s="42"/>
      <c r="B379" s="46"/>
      <c r="C379" s="43"/>
      <c r="D379" s="43"/>
      <c r="E379" s="47"/>
      <c r="F379" s="47"/>
      <c r="G379" s="31"/>
      <c r="H379" s="31"/>
    </row>
    <row r="380" spans="1:8" x14ac:dyDescent="0.2">
      <c r="A380" s="42"/>
      <c r="B380" s="46"/>
      <c r="C380" s="43"/>
      <c r="D380" s="43"/>
      <c r="E380" s="47"/>
      <c r="F380" s="47"/>
      <c r="G380" s="31"/>
      <c r="H380" s="31"/>
    </row>
    <row r="381" spans="1:8" x14ac:dyDescent="0.2">
      <c r="A381" s="42"/>
      <c r="B381" s="46"/>
      <c r="C381" s="43"/>
      <c r="D381" s="43"/>
      <c r="E381" s="47"/>
      <c r="F381" s="47"/>
      <c r="G381" s="31"/>
      <c r="H381" s="31"/>
    </row>
    <row r="382" spans="1:8" x14ac:dyDescent="0.2">
      <c r="A382" s="42"/>
      <c r="B382" s="46"/>
      <c r="C382" s="43"/>
      <c r="D382" s="43"/>
      <c r="E382" s="47"/>
      <c r="F382" s="47"/>
      <c r="G382" s="31"/>
      <c r="H382" s="31"/>
    </row>
    <row r="383" spans="1:8" x14ac:dyDescent="0.2">
      <c r="A383" s="42"/>
      <c r="B383" s="46"/>
      <c r="C383" s="43"/>
      <c r="D383" s="43"/>
      <c r="E383" s="47"/>
      <c r="F383" s="47"/>
      <c r="G383" s="31"/>
      <c r="H383" s="31"/>
    </row>
    <row r="384" spans="1:8" x14ac:dyDescent="0.2">
      <c r="A384" s="42"/>
      <c r="B384" s="46"/>
      <c r="C384" s="43"/>
      <c r="D384" s="43"/>
      <c r="E384" s="47"/>
      <c r="F384" s="47"/>
      <c r="G384" s="31"/>
      <c r="H384" s="31"/>
    </row>
    <row r="385" spans="1:8" x14ac:dyDescent="0.2">
      <c r="A385" s="42"/>
      <c r="B385" s="46"/>
      <c r="C385" s="43"/>
      <c r="D385" s="43"/>
      <c r="E385" s="47"/>
      <c r="F385" s="47"/>
      <c r="G385" s="31"/>
      <c r="H385" s="31"/>
    </row>
    <row r="386" spans="1:8" x14ac:dyDescent="0.2">
      <c r="A386" s="42"/>
      <c r="B386" s="46"/>
      <c r="C386" s="43"/>
      <c r="D386" s="43"/>
      <c r="E386" s="47"/>
      <c r="F386" s="47"/>
      <c r="G386" s="31"/>
      <c r="H386" s="31"/>
    </row>
    <row r="387" spans="1:8" x14ac:dyDescent="0.2">
      <c r="A387" s="42"/>
      <c r="B387" s="46"/>
      <c r="C387" s="43"/>
      <c r="D387" s="43"/>
      <c r="E387" s="47"/>
      <c r="F387" s="47"/>
      <c r="G387" s="31"/>
      <c r="H387" s="31"/>
    </row>
    <row r="388" spans="1:8" x14ac:dyDescent="0.2">
      <c r="A388" s="42"/>
      <c r="B388" s="46"/>
      <c r="C388" s="43"/>
      <c r="D388" s="43"/>
      <c r="E388" s="47"/>
      <c r="F388" s="47"/>
      <c r="G388" s="31"/>
      <c r="H388" s="31"/>
    </row>
    <row r="389" spans="1:8" x14ac:dyDescent="0.2">
      <c r="A389" s="42"/>
      <c r="B389" s="46"/>
      <c r="C389" s="43"/>
      <c r="D389" s="43"/>
      <c r="E389" s="47"/>
      <c r="F389" s="47"/>
      <c r="G389" s="31"/>
      <c r="H389" s="31"/>
    </row>
    <row r="390" spans="1:8" x14ac:dyDescent="0.2">
      <c r="A390" s="42"/>
      <c r="B390" s="46"/>
      <c r="C390" s="43"/>
      <c r="D390" s="43"/>
      <c r="E390" s="47"/>
      <c r="F390" s="47"/>
      <c r="G390" s="31"/>
      <c r="H390" s="31"/>
    </row>
    <row r="391" spans="1:8" x14ac:dyDescent="0.2">
      <c r="A391" s="42"/>
      <c r="B391" s="46"/>
      <c r="C391" s="43"/>
      <c r="D391" s="43"/>
      <c r="E391" s="47"/>
      <c r="F391" s="47"/>
      <c r="G391" s="31"/>
      <c r="H391" s="31"/>
    </row>
    <row r="392" spans="1:8" x14ac:dyDescent="0.2">
      <c r="A392" s="42"/>
      <c r="B392" s="46"/>
      <c r="C392" s="43"/>
      <c r="D392" s="43"/>
      <c r="E392" s="47"/>
      <c r="F392" s="47"/>
      <c r="G392" s="31"/>
      <c r="H392" s="31"/>
    </row>
    <row r="393" spans="1:8" x14ac:dyDescent="0.2">
      <c r="A393" s="42"/>
      <c r="B393" s="46"/>
      <c r="C393" s="43"/>
      <c r="D393" s="43"/>
      <c r="E393" s="47"/>
      <c r="F393" s="47"/>
      <c r="G393" s="31"/>
      <c r="H393" s="31"/>
    </row>
    <row r="394" spans="1:8" x14ac:dyDescent="0.2">
      <c r="A394" s="42"/>
      <c r="B394" s="46"/>
      <c r="C394" s="43"/>
      <c r="D394" s="43"/>
      <c r="E394" s="47"/>
      <c r="F394" s="47"/>
      <c r="G394" s="31"/>
      <c r="H394" s="31"/>
    </row>
    <row r="395" spans="1:8" x14ac:dyDescent="0.2">
      <c r="A395" s="42"/>
      <c r="B395" s="46"/>
      <c r="C395" s="43"/>
      <c r="D395" s="43"/>
      <c r="E395" s="47"/>
      <c r="F395" s="47"/>
      <c r="G395" s="31"/>
      <c r="H395" s="31"/>
    </row>
    <row r="396" spans="1:8" x14ac:dyDescent="0.2">
      <c r="A396" s="42"/>
      <c r="B396" s="46"/>
      <c r="C396" s="43"/>
      <c r="D396" s="43"/>
      <c r="E396" s="47"/>
      <c r="F396" s="47"/>
      <c r="G396" s="31"/>
      <c r="H396" s="31"/>
    </row>
    <row r="397" spans="1:8" x14ac:dyDescent="0.2">
      <c r="A397" s="42"/>
      <c r="B397" s="46"/>
      <c r="C397" s="43"/>
      <c r="D397" s="43"/>
      <c r="E397" s="47"/>
      <c r="F397" s="47"/>
      <c r="G397" s="31"/>
      <c r="H397" s="31"/>
    </row>
    <row r="398" spans="1:8" x14ac:dyDescent="0.2">
      <c r="A398" s="42"/>
      <c r="B398" s="46"/>
      <c r="C398" s="43"/>
      <c r="D398" s="43"/>
      <c r="E398" s="47"/>
      <c r="F398" s="47"/>
      <c r="G398" s="31"/>
      <c r="H398" s="31"/>
    </row>
    <row r="399" spans="1:8" x14ac:dyDescent="0.2">
      <c r="A399" s="42"/>
      <c r="B399" s="46"/>
      <c r="C399" s="43"/>
      <c r="D399" s="43"/>
      <c r="E399" s="47"/>
      <c r="F399" s="47"/>
      <c r="G399" s="31"/>
      <c r="H399" s="31"/>
    </row>
    <row r="400" spans="1:8" x14ac:dyDescent="0.2">
      <c r="A400" s="42"/>
      <c r="B400" s="46"/>
      <c r="C400" s="43"/>
      <c r="D400" s="43"/>
      <c r="E400" s="47"/>
      <c r="F400" s="47"/>
      <c r="G400" s="31"/>
      <c r="H400" s="31"/>
    </row>
    <row r="401" spans="1:8" x14ac:dyDescent="0.2">
      <c r="A401" s="42"/>
      <c r="B401" s="46"/>
      <c r="C401" s="43"/>
      <c r="D401" s="43"/>
      <c r="E401" s="47"/>
      <c r="F401" s="47"/>
      <c r="G401" s="31"/>
      <c r="H401" s="31"/>
    </row>
    <row r="402" spans="1:8" x14ac:dyDescent="0.2">
      <c r="A402" s="42"/>
      <c r="B402" s="46"/>
      <c r="C402" s="43"/>
      <c r="D402" s="43"/>
      <c r="E402" s="47"/>
      <c r="F402" s="47"/>
      <c r="G402" s="31"/>
      <c r="H402" s="31"/>
    </row>
    <row r="403" spans="1:8" x14ac:dyDescent="0.2">
      <c r="A403" s="42"/>
      <c r="B403" s="46"/>
      <c r="C403" s="43"/>
      <c r="D403" s="43"/>
      <c r="E403" s="47"/>
      <c r="F403" s="47"/>
      <c r="G403" s="31"/>
      <c r="H403" s="31"/>
    </row>
    <row r="404" spans="1:8" x14ac:dyDescent="0.2">
      <c r="A404" s="42"/>
      <c r="B404" s="46"/>
      <c r="C404" s="43"/>
      <c r="D404" s="43"/>
      <c r="E404" s="47"/>
      <c r="F404" s="47"/>
      <c r="G404" s="31"/>
      <c r="H404" s="31"/>
    </row>
    <row r="405" spans="1:8" x14ac:dyDescent="0.2">
      <c r="A405" s="42"/>
      <c r="B405" s="46"/>
      <c r="C405" s="43"/>
      <c r="D405" s="43"/>
      <c r="E405" s="47"/>
      <c r="F405" s="47"/>
      <c r="G405" s="31"/>
      <c r="H405" s="31"/>
    </row>
    <row r="406" spans="1:8" x14ac:dyDescent="0.2">
      <c r="A406" s="42"/>
      <c r="B406" s="46"/>
      <c r="C406" s="43"/>
      <c r="D406" s="43"/>
      <c r="E406" s="47"/>
      <c r="F406" s="47"/>
      <c r="G406" s="31"/>
      <c r="H406" s="31"/>
    </row>
    <row r="407" spans="1:8" x14ac:dyDescent="0.2">
      <c r="A407" s="42"/>
      <c r="B407" s="46"/>
      <c r="C407" s="43"/>
      <c r="D407" s="43"/>
      <c r="E407" s="47"/>
      <c r="F407" s="47"/>
      <c r="G407" s="31"/>
      <c r="H407" s="31"/>
    </row>
    <row r="408" spans="1:8" x14ac:dyDescent="0.2">
      <c r="A408" s="42"/>
      <c r="B408" s="46"/>
      <c r="C408" s="43"/>
      <c r="D408" s="43"/>
      <c r="E408" s="47"/>
      <c r="F408" s="47"/>
      <c r="G408" s="31"/>
      <c r="H408" s="31"/>
    </row>
    <row r="409" spans="1:8" x14ac:dyDescent="0.2">
      <c r="A409" s="42"/>
      <c r="B409" s="46"/>
      <c r="C409" s="43"/>
      <c r="D409" s="43"/>
      <c r="E409" s="47"/>
      <c r="F409" s="47"/>
      <c r="G409" s="31"/>
      <c r="H409" s="31"/>
    </row>
    <row r="410" spans="1:8" x14ac:dyDescent="0.2">
      <c r="A410" s="42"/>
      <c r="B410" s="46"/>
      <c r="C410" s="43"/>
      <c r="D410" s="43"/>
      <c r="E410" s="47"/>
      <c r="F410" s="47"/>
      <c r="G410" s="31"/>
      <c r="H410" s="31"/>
    </row>
    <row r="411" spans="1:8" x14ac:dyDescent="0.2">
      <c r="A411" s="42"/>
      <c r="B411" s="46"/>
      <c r="C411" s="43"/>
      <c r="D411" s="43"/>
      <c r="E411" s="47"/>
      <c r="F411" s="47"/>
      <c r="G411" s="31"/>
      <c r="H411" s="31"/>
    </row>
    <row r="412" spans="1:8" x14ac:dyDescent="0.2">
      <c r="A412" s="42"/>
      <c r="B412" s="46"/>
      <c r="C412" s="43"/>
      <c r="D412" s="43"/>
      <c r="E412" s="47"/>
      <c r="F412" s="47"/>
      <c r="G412" s="31"/>
      <c r="H412" s="31"/>
    </row>
    <row r="413" spans="1:8" x14ac:dyDescent="0.2">
      <c r="A413" s="42"/>
      <c r="B413" s="46"/>
      <c r="C413" s="43"/>
      <c r="D413" s="43"/>
      <c r="E413" s="47"/>
      <c r="F413" s="47"/>
      <c r="G413" s="31"/>
      <c r="H413" s="31"/>
    </row>
    <row r="414" spans="1:8" x14ac:dyDescent="0.2">
      <c r="A414" s="42"/>
      <c r="B414" s="46"/>
      <c r="C414" s="43"/>
      <c r="D414" s="43"/>
      <c r="E414" s="47"/>
      <c r="F414" s="47"/>
      <c r="G414" s="31"/>
      <c r="H414" s="31"/>
    </row>
    <row r="415" spans="1:8" x14ac:dyDescent="0.2">
      <c r="A415" s="42"/>
      <c r="B415" s="46"/>
      <c r="C415" s="43"/>
      <c r="D415" s="43"/>
      <c r="E415" s="47"/>
      <c r="F415" s="47"/>
      <c r="G415" s="31"/>
      <c r="H415" s="31"/>
    </row>
    <row r="416" spans="1:8" x14ac:dyDescent="0.2">
      <c r="A416" s="42"/>
      <c r="B416" s="46"/>
      <c r="C416" s="43"/>
      <c r="D416" s="43"/>
      <c r="E416" s="47"/>
      <c r="F416" s="47"/>
      <c r="G416" s="31"/>
      <c r="H416" s="31"/>
    </row>
    <row r="417" spans="1:8" x14ac:dyDescent="0.2">
      <c r="A417" s="42"/>
      <c r="B417" s="46"/>
      <c r="C417" s="43"/>
      <c r="D417" s="43"/>
      <c r="E417" s="47"/>
      <c r="F417" s="47"/>
      <c r="G417" s="31"/>
      <c r="H417" s="31"/>
    </row>
    <row r="418" spans="1:8" x14ac:dyDescent="0.2">
      <c r="A418" s="42"/>
      <c r="B418" s="46"/>
      <c r="C418" s="43"/>
      <c r="D418" s="43"/>
      <c r="E418" s="47"/>
      <c r="F418" s="47"/>
      <c r="G418" s="31"/>
      <c r="H418" s="31"/>
    </row>
    <row r="419" spans="1:8" x14ac:dyDescent="0.2">
      <c r="A419" s="42"/>
      <c r="B419" s="46"/>
      <c r="C419" s="43"/>
      <c r="D419" s="43"/>
      <c r="E419" s="47"/>
      <c r="F419" s="47"/>
      <c r="G419" s="31"/>
      <c r="H419" s="31"/>
    </row>
    <row r="420" spans="1:8" x14ac:dyDescent="0.2">
      <c r="A420" s="42"/>
      <c r="B420" s="46"/>
      <c r="C420" s="43"/>
      <c r="D420" s="43"/>
      <c r="E420" s="47"/>
      <c r="F420" s="47"/>
      <c r="G420" s="31"/>
      <c r="H420" s="31"/>
    </row>
    <row r="421" spans="1:8" x14ac:dyDescent="0.2">
      <c r="A421" s="42"/>
      <c r="B421" s="46"/>
      <c r="C421" s="43"/>
      <c r="D421" s="43"/>
      <c r="E421" s="47"/>
      <c r="F421" s="47"/>
      <c r="G421" s="31"/>
      <c r="H421" s="31"/>
    </row>
    <row r="422" spans="1:8" x14ac:dyDescent="0.2">
      <c r="A422" s="42"/>
      <c r="B422" s="46"/>
      <c r="C422" s="43"/>
      <c r="D422" s="43"/>
      <c r="E422" s="47"/>
      <c r="F422" s="47"/>
      <c r="G422" s="31"/>
      <c r="H422" s="31"/>
    </row>
    <row r="423" spans="1:8" x14ac:dyDescent="0.2">
      <c r="A423" s="42"/>
      <c r="B423" s="46"/>
      <c r="C423" s="43"/>
      <c r="D423" s="43"/>
      <c r="E423" s="47"/>
      <c r="F423" s="47"/>
      <c r="G423" s="31"/>
      <c r="H423" s="31"/>
    </row>
    <row r="424" spans="1:8" x14ac:dyDescent="0.2">
      <c r="A424" s="42"/>
      <c r="B424" s="46"/>
      <c r="C424" s="43"/>
      <c r="D424" s="43"/>
      <c r="E424" s="47"/>
      <c r="F424" s="47"/>
      <c r="G424" s="31"/>
      <c r="H424" s="31"/>
    </row>
    <row r="425" spans="1:8" x14ac:dyDescent="0.2">
      <c r="A425" s="42"/>
      <c r="B425" s="46"/>
      <c r="C425" s="43"/>
      <c r="D425" s="43"/>
      <c r="E425" s="47"/>
      <c r="F425" s="47"/>
      <c r="G425" s="31"/>
      <c r="H425" s="31"/>
    </row>
    <row r="426" spans="1:8" x14ac:dyDescent="0.2">
      <c r="A426" s="42"/>
      <c r="B426" s="46"/>
      <c r="C426" s="43"/>
      <c r="D426" s="43"/>
      <c r="E426" s="47"/>
      <c r="F426" s="47"/>
      <c r="G426" s="31"/>
      <c r="H426" s="31"/>
    </row>
    <row r="427" spans="1:8" x14ac:dyDescent="0.2">
      <c r="A427" s="42"/>
      <c r="B427" s="46"/>
      <c r="C427" s="43"/>
      <c r="D427" s="43"/>
      <c r="E427" s="47"/>
      <c r="F427" s="47"/>
      <c r="G427" s="31"/>
      <c r="H427" s="31"/>
    </row>
    <row r="428" spans="1:8" x14ac:dyDescent="0.2">
      <c r="A428" s="42"/>
      <c r="B428" s="46"/>
      <c r="C428" s="43"/>
      <c r="D428" s="43"/>
      <c r="E428" s="47"/>
      <c r="F428" s="47"/>
      <c r="G428" s="31"/>
      <c r="H428" s="31"/>
    </row>
    <row r="429" spans="1:8" x14ac:dyDescent="0.2">
      <c r="A429" s="42"/>
      <c r="B429" s="46"/>
      <c r="C429" s="43"/>
      <c r="D429" s="43"/>
      <c r="E429" s="47"/>
      <c r="F429" s="47"/>
      <c r="G429" s="31"/>
      <c r="H429" s="31"/>
    </row>
    <row r="430" spans="1:8" x14ac:dyDescent="0.2">
      <c r="A430" s="42"/>
      <c r="B430" s="46"/>
      <c r="C430" s="43"/>
      <c r="D430" s="43"/>
      <c r="E430" s="47"/>
      <c r="F430" s="47"/>
      <c r="G430" s="31"/>
      <c r="H430" s="31"/>
    </row>
    <row r="431" spans="1:8" x14ac:dyDescent="0.2">
      <c r="A431" s="42"/>
      <c r="B431" s="46"/>
      <c r="C431" s="43"/>
      <c r="D431" s="43"/>
      <c r="E431" s="47"/>
      <c r="F431" s="47"/>
      <c r="G431" s="31"/>
      <c r="H431" s="31"/>
    </row>
    <row r="432" spans="1:8" x14ac:dyDescent="0.2">
      <c r="A432" s="42"/>
      <c r="B432" s="46"/>
      <c r="C432" s="43"/>
      <c r="D432" s="43"/>
      <c r="E432" s="47"/>
      <c r="F432" s="47"/>
      <c r="G432" s="31"/>
      <c r="H432" s="31"/>
    </row>
    <row r="433" spans="1:8" x14ac:dyDescent="0.2">
      <c r="A433" s="42"/>
      <c r="B433" s="46"/>
      <c r="C433" s="43"/>
      <c r="D433" s="43"/>
      <c r="E433" s="47"/>
      <c r="F433" s="47"/>
      <c r="G433" s="31"/>
      <c r="H433" s="31"/>
    </row>
    <row r="434" spans="1:8" x14ac:dyDescent="0.2">
      <c r="A434" s="42"/>
      <c r="B434" s="46"/>
      <c r="C434" s="43"/>
      <c r="D434" s="43"/>
      <c r="E434" s="47"/>
      <c r="F434" s="47"/>
      <c r="G434" s="31"/>
      <c r="H434" s="31"/>
    </row>
    <row r="435" spans="1:8" x14ac:dyDescent="0.2">
      <c r="A435" s="42"/>
      <c r="B435" s="46"/>
      <c r="C435" s="43"/>
      <c r="D435" s="43"/>
      <c r="E435" s="47"/>
      <c r="F435" s="47"/>
      <c r="G435" s="31"/>
      <c r="H435" s="31"/>
    </row>
    <row r="436" spans="1:8" x14ac:dyDescent="0.2">
      <c r="A436" s="42"/>
      <c r="B436" s="46"/>
      <c r="C436" s="43"/>
      <c r="D436" s="43"/>
      <c r="E436" s="47"/>
      <c r="F436" s="47"/>
      <c r="G436" s="31"/>
      <c r="H436" s="31"/>
    </row>
    <row r="437" spans="1:8" x14ac:dyDescent="0.2">
      <c r="A437" s="42"/>
      <c r="B437" s="46"/>
      <c r="C437" s="43"/>
      <c r="D437" s="43"/>
      <c r="E437" s="47"/>
      <c r="F437" s="47"/>
      <c r="G437" s="31"/>
      <c r="H437" s="31"/>
    </row>
    <row r="438" spans="1:8" x14ac:dyDescent="0.2">
      <c r="A438" s="42"/>
      <c r="B438" s="46"/>
      <c r="C438" s="43"/>
      <c r="D438" s="43"/>
      <c r="E438" s="47"/>
      <c r="F438" s="47"/>
      <c r="G438" s="31"/>
      <c r="H438" s="31"/>
    </row>
    <row r="439" spans="1:8" x14ac:dyDescent="0.2">
      <c r="A439" s="42"/>
      <c r="B439" s="46"/>
      <c r="C439" s="43"/>
      <c r="D439" s="43"/>
      <c r="E439" s="47"/>
      <c r="F439" s="47"/>
      <c r="G439" s="31"/>
      <c r="H439" s="31"/>
    </row>
    <row r="440" spans="1:8" x14ac:dyDescent="0.2">
      <c r="A440" s="42"/>
      <c r="B440" s="46"/>
      <c r="C440" s="43"/>
      <c r="D440" s="43"/>
      <c r="E440" s="47"/>
      <c r="F440" s="47"/>
      <c r="G440" s="31"/>
      <c r="H440" s="31"/>
    </row>
    <row r="441" spans="1:8" x14ac:dyDescent="0.2">
      <c r="A441" s="42"/>
      <c r="B441" s="46"/>
      <c r="C441" s="43"/>
      <c r="D441" s="43"/>
      <c r="E441" s="47"/>
      <c r="F441" s="47"/>
      <c r="G441" s="31"/>
      <c r="H441" s="31"/>
    </row>
    <row r="442" spans="1:8" x14ac:dyDescent="0.2">
      <c r="A442" s="42"/>
      <c r="B442" s="46"/>
      <c r="C442" s="43"/>
      <c r="D442" s="43"/>
      <c r="E442" s="47"/>
      <c r="F442" s="47"/>
      <c r="G442" s="31"/>
      <c r="H442" s="31"/>
    </row>
    <row r="443" spans="1:8" x14ac:dyDescent="0.2">
      <c r="A443" s="42"/>
      <c r="B443" s="46"/>
      <c r="C443" s="43"/>
      <c r="D443" s="43"/>
      <c r="E443" s="47"/>
      <c r="F443" s="47"/>
      <c r="G443" s="31"/>
      <c r="H443" s="31"/>
    </row>
    <row r="444" spans="1:8" x14ac:dyDescent="0.2">
      <c r="A444" s="42"/>
      <c r="B444" s="46"/>
      <c r="C444" s="43"/>
      <c r="D444" s="43"/>
      <c r="E444" s="47"/>
      <c r="F444" s="47"/>
      <c r="G444" s="31"/>
      <c r="H444" s="31"/>
    </row>
    <row r="445" spans="1:8" x14ac:dyDescent="0.2">
      <c r="A445" s="42"/>
      <c r="B445" s="46"/>
      <c r="C445" s="43"/>
      <c r="D445" s="43"/>
      <c r="E445" s="47"/>
      <c r="F445" s="47"/>
      <c r="G445" s="31"/>
      <c r="H445" s="31"/>
    </row>
    <row r="446" spans="1:8" x14ac:dyDescent="0.2">
      <c r="A446" s="42"/>
      <c r="B446" s="46"/>
      <c r="C446" s="43"/>
      <c r="D446" s="43"/>
      <c r="E446" s="47"/>
      <c r="F446" s="47"/>
      <c r="G446" s="31"/>
      <c r="H446" s="31"/>
    </row>
    <row r="447" spans="1:8" x14ac:dyDescent="0.2">
      <c r="A447" s="42"/>
      <c r="B447" s="46"/>
      <c r="C447" s="43"/>
      <c r="D447" s="43"/>
      <c r="E447" s="47"/>
      <c r="F447" s="47"/>
      <c r="G447" s="31"/>
      <c r="H447" s="31"/>
    </row>
    <row r="448" spans="1:8" x14ac:dyDescent="0.2">
      <c r="A448" s="42"/>
      <c r="B448" s="46"/>
      <c r="C448" s="43"/>
      <c r="D448" s="43"/>
      <c r="E448" s="47"/>
      <c r="F448" s="47"/>
      <c r="G448" s="31"/>
      <c r="H448" s="31"/>
    </row>
    <row r="449" spans="1:8" x14ac:dyDescent="0.2">
      <c r="A449" s="42"/>
      <c r="B449" s="46"/>
      <c r="C449" s="43"/>
      <c r="D449" s="43"/>
      <c r="E449" s="47"/>
      <c r="F449" s="47"/>
      <c r="G449" s="31"/>
      <c r="H449" s="31"/>
    </row>
    <row r="450" spans="1:8" x14ac:dyDescent="0.2">
      <c r="A450" s="42"/>
      <c r="B450" s="46"/>
      <c r="C450" s="43"/>
      <c r="D450" s="43"/>
      <c r="E450" s="47"/>
      <c r="F450" s="47"/>
      <c r="G450" s="31"/>
      <c r="H450" s="31"/>
    </row>
    <row r="451" spans="1:8" x14ac:dyDescent="0.2">
      <c r="A451" s="42"/>
      <c r="B451" s="46"/>
      <c r="C451" s="43"/>
      <c r="D451" s="43"/>
      <c r="E451" s="47"/>
      <c r="F451" s="47"/>
      <c r="G451" s="31"/>
      <c r="H451" s="31"/>
    </row>
    <row r="452" spans="1:8" x14ac:dyDescent="0.2">
      <c r="A452" s="42"/>
      <c r="B452" s="46"/>
      <c r="C452" s="43"/>
      <c r="D452" s="43"/>
      <c r="E452" s="47"/>
      <c r="F452" s="47"/>
      <c r="G452" s="31"/>
      <c r="H452" s="31"/>
    </row>
    <row r="453" spans="1:8" x14ac:dyDescent="0.2">
      <c r="A453" s="42"/>
      <c r="B453" s="46"/>
      <c r="C453" s="43"/>
      <c r="D453" s="43"/>
      <c r="E453" s="47"/>
      <c r="F453" s="47"/>
      <c r="G453" s="31"/>
      <c r="H453" s="31"/>
    </row>
    <row r="454" spans="1:8" x14ac:dyDescent="0.2">
      <c r="A454" s="42"/>
      <c r="B454" s="46"/>
      <c r="C454" s="43"/>
      <c r="D454" s="43"/>
      <c r="E454" s="47"/>
      <c r="F454" s="47"/>
      <c r="G454" s="31"/>
      <c r="H454" s="31"/>
    </row>
    <row r="455" spans="1:8" x14ac:dyDescent="0.2">
      <c r="A455" s="42"/>
      <c r="B455" s="46"/>
      <c r="C455" s="43"/>
      <c r="D455" s="43"/>
      <c r="E455" s="47"/>
      <c r="F455" s="47"/>
      <c r="G455" s="31"/>
      <c r="H455" s="31"/>
    </row>
    <row r="456" spans="1:8" x14ac:dyDescent="0.2">
      <c r="A456" s="42"/>
      <c r="B456" s="46"/>
      <c r="C456" s="43"/>
      <c r="D456" s="43"/>
      <c r="E456" s="47"/>
      <c r="F456" s="47"/>
      <c r="G456" s="31"/>
      <c r="H456" s="31"/>
    </row>
    <row r="457" spans="1:8" x14ac:dyDescent="0.2">
      <c r="A457" s="42"/>
      <c r="B457" s="46"/>
      <c r="C457" s="43"/>
      <c r="D457" s="43"/>
      <c r="E457" s="47"/>
      <c r="F457" s="47"/>
      <c r="G457" s="31"/>
      <c r="H457" s="31"/>
    </row>
    <row r="458" spans="1:8" x14ac:dyDescent="0.2">
      <c r="A458" s="42"/>
      <c r="B458" s="46"/>
      <c r="C458" s="43"/>
      <c r="D458" s="43"/>
      <c r="E458" s="47"/>
      <c r="F458" s="47"/>
      <c r="G458" s="31"/>
      <c r="H458" s="31"/>
    </row>
    <row r="459" spans="1:8" x14ac:dyDescent="0.2">
      <c r="A459" s="42"/>
      <c r="B459" s="46"/>
      <c r="C459" s="43"/>
      <c r="D459" s="43"/>
      <c r="E459" s="47"/>
      <c r="F459" s="47"/>
      <c r="G459" s="31"/>
      <c r="H459" s="31"/>
    </row>
    <row r="460" spans="1:8" x14ac:dyDescent="0.2">
      <c r="A460" s="42"/>
      <c r="B460" s="46"/>
      <c r="C460" s="43"/>
      <c r="D460" s="43"/>
      <c r="E460" s="47"/>
      <c r="F460" s="47"/>
      <c r="G460" s="31"/>
      <c r="H460" s="31"/>
    </row>
    <row r="461" spans="1:8" x14ac:dyDescent="0.2">
      <c r="A461" s="42"/>
      <c r="B461" s="46"/>
      <c r="C461" s="43"/>
      <c r="D461" s="43"/>
      <c r="E461" s="47"/>
      <c r="F461" s="47"/>
      <c r="G461" s="31"/>
      <c r="H461" s="31"/>
    </row>
    <row r="462" spans="1:8" x14ac:dyDescent="0.2">
      <c r="A462" s="42"/>
      <c r="B462" s="46"/>
      <c r="C462" s="43"/>
      <c r="D462" s="43"/>
      <c r="E462" s="47"/>
      <c r="F462" s="47"/>
      <c r="G462" s="31"/>
      <c r="H462" s="31"/>
    </row>
    <row r="463" spans="1:8" x14ac:dyDescent="0.2">
      <c r="A463" s="42"/>
      <c r="B463" s="46"/>
      <c r="C463" s="43"/>
      <c r="D463" s="43"/>
      <c r="E463" s="47"/>
      <c r="F463" s="47"/>
      <c r="G463" s="31"/>
      <c r="H463" s="31"/>
    </row>
    <row r="464" spans="1:8" x14ac:dyDescent="0.2">
      <c r="A464" s="42"/>
      <c r="B464" s="46"/>
      <c r="C464" s="43"/>
      <c r="D464" s="43"/>
      <c r="E464" s="47"/>
      <c r="F464" s="47"/>
      <c r="G464" s="31"/>
      <c r="H464" s="31"/>
    </row>
    <row r="465" spans="1:8" x14ac:dyDescent="0.2">
      <c r="A465" s="42"/>
      <c r="B465" s="46"/>
      <c r="C465" s="43"/>
      <c r="D465" s="43"/>
      <c r="E465" s="47"/>
      <c r="F465" s="47"/>
      <c r="G465" s="31"/>
      <c r="H465" s="31"/>
    </row>
    <row r="466" spans="1:8" x14ac:dyDescent="0.2">
      <c r="A466" s="42"/>
      <c r="B466" s="46"/>
      <c r="C466" s="43"/>
      <c r="D466" s="43"/>
      <c r="E466" s="47"/>
      <c r="F466" s="47"/>
      <c r="G466" s="31"/>
      <c r="H466" s="31"/>
    </row>
    <row r="467" spans="1:8" x14ac:dyDescent="0.2">
      <c r="A467" s="42"/>
      <c r="B467" s="46"/>
      <c r="C467" s="43"/>
      <c r="D467" s="43"/>
      <c r="E467" s="47"/>
      <c r="F467" s="47"/>
      <c r="G467" s="31"/>
      <c r="H467" s="31"/>
    </row>
    <row r="468" spans="1:8" x14ac:dyDescent="0.2">
      <c r="A468" s="42"/>
      <c r="B468" s="46"/>
      <c r="C468" s="43"/>
      <c r="D468" s="43"/>
      <c r="E468" s="47"/>
      <c r="F468" s="47"/>
      <c r="G468" s="31"/>
      <c r="H468" s="31"/>
    </row>
    <row r="469" spans="1:8" x14ac:dyDescent="0.2">
      <c r="A469" s="42"/>
      <c r="B469" s="46"/>
      <c r="C469" s="43"/>
      <c r="D469" s="43"/>
      <c r="E469" s="47"/>
      <c r="F469" s="47"/>
      <c r="G469" s="31"/>
      <c r="H469" s="31"/>
    </row>
    <row r="470" spans="1:8" x14ac:dyDescent="0.2">
      <c r="A470" s="42"/>
      <c r="B470" s="46"/>
      <c r="C470" s="43"/>
      <c r="D470" s="43"/>
      <c r="E470" s="47"/>
      <c r="F470" s="47"/>
      <c r="G470" s="31"/>
      <c r="H470" s="31"/>
    </row>
    <row r="471" spans="1:8" x14ac:dyDescent="0.2">
      <c r="A471" s="42"/>
      <c r="B471" s="46"/>
      <c r="C471" s="43"/>
      <c r="D471" s="43"/>
      <c r="E471" s="47"/>
      <c r="F471" s="47"/>
      <c r="G471" s="31"/>
      <c r="H471" s="31"/>
    </row>
    <row r="472" spans="1:8" x14ac:dyDescent="0.2">
      <c r="A472" s="42"/>
      <c r="B472" s="46"/>
      <c r="C472" s="43"/>
      <c r="D472" s="43"/>
      <c r="E472" s="47"/>
      <c r="F472" s="47"/>
      <c r="G472" s="31"/>
      <c r="H472" s="31"/>
    </row>
    <row r="473" spans="1:8" x14ac:dyDescent="0.2">
      <c r="A473" s="42"/>
      <c r="B473" s="46"/>
      <c r="C473" s="43"/>
      <c r="D473" s="43"/>
      <c r="E473" s="47"/>
      <c r="F473" s="47"/>
      <c r="G473" s="31"/>
      <c r="H473" s="31"/>
    </row>
    <row r="474" spans="1:8" x14ac:dyDescent="0.2">
      <c r="A474" s="42"/>
      <c r="B474" s="46"/>
      <c r="C474" s="43"/>
      <c r="D474" s="43"/>
      <c r="E474" s="47"/>
      <c r="F474" s="47"/>
      <c r="G474" s="31"/>
      <c r="H474" s="31"/>
    </row>
    <row r="475" spans="1:8" x14ac:dyDescent="0.2">
      <c r="A475" s="42"/>
      <c r="B475" s="46"/>
      <c r="C475" s="43"/>
      <c r="D475" s="43"/>
      <c r="E475" s="47"/>
      <c r="F475" s="47"/>
      <c r="G475" s="31"/>
      <c r="H475" s="31"/>
    </row>
    <row r="476" spans="1:8" x14ac:dyDescent="0.2">
      <c r="A476" s="42"/>
      <c r="B476" s="46"/>
      <c r="C476" s="43"/>
      <c r="D476" s="43"/>
      <c r="E476" s="47"/>
      <c r="F476" s="47"/>
      <c r="G476" s="31"/>
      <c r="H476" s="31"/>
    </row>
    <row r="477" spans="1:8" x14ac:dyDescent="0.2">
      <c r="A477" s="42"/>
      <c r="B477" s="46"/>
      <c r="C477" s="43"/>
      <c r="D477" s="43"/>
      <c r="E477" s="47"/>
      <c r="F477" s="47"/>
      <c r="G477" s="31"/>
      <c r="H477" s="31"/>
    </row>
    <row r="478" spans="1:8" x14ac:dyDescent="0.2">
      <c r="A478" s="42"/>
      <c r="B478" s="46"/>
      <c r="C478" s="43"/>
      <c r="D478" s="43"/>
      <c r="E478" s="47"/>
      <c r="F478" s="47"/>
      <c r="G478" s="31"/>
      <c r="H478" s="31"/>
    </row>
    <row r="479" spans="1:8" x14ac:dyDescent="0.2">
      <c r="A479" s="42"/>
      <c r="B479" s="46"/>
      <c r="C479" s="43"/>
      <c r="D479" s="43"/>
      <c r="E479" s="47"/>
      <c r="F479" s="47"/>
      <c r="G479" s="31"/>
      <c r="H479" s="31"/>
    </row>
    <row r="480" spans="1:8" x14ac:dyDescent="0.2">
      <c r="A480" s="42"/>
      <c r="B480" s="46"/>
      <c r="C480" s="43"/>
      <c r="D480" s="43"/>
      <c r="E480" s="47"/>
      <c r="F480" s="47"/>
      <c r="G480" s="31"/>
      <c r="H480" s="31"/>
    </row>
    <row r="481" spans="1:8" x14ac:dyDescent="0.2">
      <c r="A481" s="42"/>
      <c r="B481" s="46"/>
      <c r="C481" s="43"/>
      <c r="D481" s="43"/>
      <c r="E481" s="47"/>
      <c r="F481" s="47"/>
      <c r="G481" s="31"/>
      <c r="H481" s="31"/>
    </row>
    <row r="482" spans="1:8" x14ac:dyDescent="0.2">
      <c r="A482" s="42"/>
      <c r="B482" s="46"/>
      <c r="C482" s="43"/>
      <c r="D482" s="43"/>
      <c r="E482" s="47"/>
      <c r="F482" s="47"/>
      <c r="G482" s="31"/>
      <c r="H482" s="31"/>
    </row>
    <row r="483" spans="1:8" x14ac:dyDescent="0.2">
      <c r="A483" s="42"/>
      <c r="B483" s="46"/>
      <c r="C483" s="43"/>
      <c r="D483" s="43"/>
      <c r="E483" s="47"/>
      <c r="F483" s="47"/>
      <c r="G483" s="31"/>
      <c r="H483" s="31"/>
    </row>
    <row r="484" spans="1:8" x14ac:dyDescent="0.2">
      <c r="A484" s="42"/>
      <c r="B484" s="46"/>
      <c r="C484" s="43"/>
      <c r="D484" s="43"/>
      <c r="E484" s="47"/>
      <c r="F484" s="47"/>
      <c r="G484" s="31"/>
      <c r="H484" s="31"/>
    </row>
    <row r="485" spans="1:8" x14ac:dyDescent="0.2">
      <c r="A485" s="42"/>
      <c r="B485" s="46"/>
      <c r="C485" s="43"/>
      <c r="D485" s="43"/>
      <c r="E485" s="47"/>
      <c r="F485" s="47"/>
      <c r="G485" s="31"/>
      <c r="H485" s="31"/>
    </row>
    <row r="486" spans="1:8" x14ac:dyDescent="0.2">
      <c r="A486" s="42"/>
      <c r="B486" s="46"/>
      <c r="C486" s="43"/>
      <c r="D486" s="43"/>
      <c r="E486" s="47"/>
      <c r="F486" s="47"/>
      <c r="G486" s="31"/>
      <c r="H486" s="31"/>
    </row>
    <row r="487" spans="1:8" x14ac:dyDescent="0.2">
      <c r="A487" s="42"/>
      <c r="B487" s="46"/>
      <c r="C487" s="43"/>
      <c r="D487" s="43"/>
      <c r="E487" s="47"/>
      <c r="F487" s="47"/>
      <c r="G487" s="31"/>
      <c r="H487" s="31"/>
    </row>
    <row r="488" spans="1:8" x14ac:dyDescent="0.2">
      <c r="A488" s="42"/>
      <c r="B488" s="46"/>
      <c r="C488" s="43"/>
      <c r="D488" s="43"/>
      <c r="E488" s="47"/>
      <c r="F488" s="47"/>
      <c r="G488" s="31"/>
      <c r="H488" s="31"/>
    </row>
    <row r="489" spans="1:8" x14ac:dyDescent="0.2">
      <c r="A489" s="42"/>
      <c r="B489" s="46"/>
      <c r="C489" s="43"/>
      <c r="D489" s="43"/>
      <c r="E489" s="47"/>
      <c r="F489" s="47"/>
      <c r="G489" s="31"/>
      <c r="H489" s="31"/>
    </row>
    <row r="490" spans="1:8" x14ac:dyDescent="0.2">
      <c r="A490" s="42"/>
      <c r="B490" s="46"/>
      <c r="C490" s="43"/>
      <c r="D490" s="43"/>
      <c r="E490" s="47"/>
      <c r="F490" s="47"/>
      <c r="G490" s="31"/>
      <c r="H490" s="31"/>
    </row>
    <row r="491" spans="1:8" x14ac:dyDescent="0.2">
      <c r="A491" s="42"/>
      <c r="B491" s="46"/>
      <c r="C491" s="43"/>
      <c r="D491" s="43"/>
      <c r="E491" s="47"/>
      <c r="F491" s="47"/>
      <c r="G491" s="31"/>
      <c r="H491" s="31"/>
    </row>
    <row r="492" spans="1:8" x14ac:dyDescent="0.2">
      <c r="A492" s="42"/>
      <c r="B492" s="46"/>
      <c r="C492" s="43"/>
      <c r="D492" s="43"/>
      <c r="E492" s="47"/>
      <c r="F492" s="47"/>
      <c r="G492" s="31"/>
      <c r="H492" s="31"/>
    </row>
    <row r="493" spans="1:8" x14ac:dyDescent="0.2">
      <c r="A493" s="42"/>
      <c r="B493" s="46"/>
      <c r="C493" s="43"/>
      <c r="D493" s="43"/>
      <c r="E493" s="47"/>
      <c r="F493" s="47"/>
      <c r="G493" s="31"/>
      <c r="H493" s="31"/>
    </row>
    <row r="494" spans="1:8" x14ac:dyDescent="0.2">
      <c r="A494" s="42"/>
      <c r="B494" s="46"/>
      <c r="C494" s="43"/>
      <c r="D494" s="43"/>
      <c r="E494" s="47"/>
      <c r="F494" s="47"/>
      <c r="G494" s="31"/>
      <c r="H494" s="31"/>
    </row>
    <row r="495" spans="1:8" x14ac:dyDescent="0.2">
      <c r="A495" s="42"/>
      <c r="B495" s="46"/>
      <c r="C495" s="43"/>
      <c r="D495" s="43"/>
      <c r="E495" s="47"/>
      <c r="F495" s="47"/>
      <c r="G495" s="31"/>
      <c r="H495" s="31"/>
    </row>
    <row r="496" spans="1:8" x14ac:dyDescent="0.2">
      <c r="A496" s="42"/>
      <c r="B496" s="46"/>
      <c r="C496" s="43"/>
      <c r="D496" s="43"/>
      <c r="E496" s="47"/>
      <c r="F496" s="47"/>
      <c r="G496" s="31"/>
      <c r="H496" s="31"/>
    </row>
    <row r="497" spans="1:8" x14ac:dyDescent="0.2">
      <c r="A497" s="42"/>
      <c r="B497" s="46"/>
      <c r="C497" s="43"/>
      <c r="D497" s="43"/>
      <c r="E497" s="47"/>
      <c r="F497" s="47"/>
      <c r="G497" s="31"/>
      <c r="H497" s="31"/>
    </row>
    <row r="498" spans="1:8" x14ac:dyDescent="0.2">
      <c r="A498" s="42"/>
      <c r="B498" s="46"/>
      <c r="C498" s="43"/>
      <c r="D498" s="43"/>
      <c r="E498" s="47"/>
      <c r="F498" s="47"/>
      <c r="G498" s="31"/>
      <c r="H498" s="31"/>
    </row>
    <row r="499" spans="1:8" x14ac:dyDescent="0.2">
      <c r="A499" s="42"/>
      <c r="B499" s="46"/>
      <c r="C499" s="43"/>
      <c r="D499" s="43"/>
      <c r="E499" s="47"/>
      <c r="F499" s="47"/>
      <c r="G499" s="31"/>
      <c r="H499" s="31"/>
    </row>
    <row r="500" spans="1:8" x14ac:dyDescent="0.2">
      <c r="A500" s="42"/>
      <c r="B500" s="46"/>
      <c r="C500" s="43"/>
      <c r="D500" s="43"/>
      <c r="E500" s="47"/>
      <c r="F500" s="47"/>
      <c r="G500" s="31"/>
      <c r="H500" s="31"/>
    </row>
    <row r="501" spans="1:8" x14ac:dyDescent="0.2">
      <c r="A501" s="42"/>
      <c r="B501" s="46"/>
      <c r="C501" s="43"/>
      <c r="D501" s="43"/>
      <c r="E501" s="47"/>
      <c r="F501" s="47"/>
      <c r="G501" s="31"/>
      <c r="H501" s="31"/>
    </row>
    <row r="502" spans="1:8" x14ac:dyDescent="0.2">
      <c r="A502" s="42"/>
      <c r="B502" s="46"/>
      <c r="C502" s="43"/>
      <c r="D502" s="43"/>
      <c r="E502" s="47"/>
      <c r="F502" s="47"/>
      <c r="G502" s="31"/>
      <c r="H502" s="31"/>
    </row>
    <row r="503" spans="1:8" x14ac:dyDescent="0.2">
      <c r="A503" s="42"/>
      <c r="B503" s="46"/>
      <c r="C503" s="43"/>
      <c r="D503" s="43"/>
      <c r="E503" s="47"/>
      <c r="F503" s="47"/>
      <c r="G503" s="31"/>
      <c r="H503" s="31"/>
    </row>
    <row r="504" spans="1:8" x14ac:dyDescent="0.2">
      <c r="A504" s="42"/>
      <c r="B504" s="46"/>
      <c r="C504" s="43"/>
      <c r="D504" s="43"/>
      <c r="E504" s="47"/>
      <c r="F504" s="47"/>
      <c r="G504" s="31"/>
      <c r="H504" s="31"/>
    </row>
    <row r="505" spans="1:8" x14ac:dyDescent="0.2">
      <c r="A505" s="42"/>
      <c r="B505" s="46"/>
      <c r="C505" s="43"/>
      <c r="D505" s="43"/>
      <c r="E505" s="47"/>
      <c r="F505" s="47"/>
      <c r="G505" s="31"/>
      <c r="H505" s="31"/>
    </row>
    <row r="506" spans="1:8" x14ac:dyDescent="0.2">
      <c r="A506" s="42"/>
      <c r="B506" s="46"/>
      <c r="C506" s="43"/>
      <c r="D506" s="43"/>
      <c r="E506" s="47"/>
      <c r="F506" s="47"/>
      <c r="G506" s="31"/>
      <c r="H506" s="31"/>
    </row>
    <row r="507" spans="1:8" x14ac:dyDescent="0.2">
      <c r="A507" s="42"/>
      <c r="B507" s="46"/>
      <c r="C507" s="43"/>
      <c r="D507" s="43"/>
      <c r="E507" s="47"/>
      <c r="F507" s="47"/>
      <c r="G507" s="31"/>
      <c r="H507" s="31"/>
    </row>
    <row r="508" spans="1:8" x14ac:dyDescent="0.2">
      <c r="A508" s="42"/>
      <c r="B508" s="46"/>
      <c r="C508" s="43"/>
      <c r="D508" s="43"/>
      <c r="E508" s="47"/>
      <c r="F508" s="47"/>
      <c r="G508" s="31"/>
      <c r="H508" s="31"/>
    </row>
    <row r="509" spans="1:8" x14ac:dyDescent="0.2">
      <c r="A509" s="42"/>
      <c r="B509" s="46"/>
      <c r="C509" s="43"/>
      <c r="D509" s="43"/>
      <c r="E509" s="47"/>
      <c r="F509" s="47"/>
      <c r="G509" s="31"/>
      <c r="H509" s="31"/>
    </row>
    <row r="510" spans="1:8" x14ac:dyDescent="0.2">
      <c r="A510" s="42"/>
      <c r="B510" s="46"/>
      <c r="C510" s="43"/>
      <c r="D510" s="43"/>
      <c r="E510" s="47"/>
      <c r="F510" s="47"/>
      <c r="G510" s="31"/>
      <c r="H510" s="31"/>
    </row>
    <row r="511" spans="1:8" x14ac:dyDescent="0.2">
      <c r="A511" s="42"/>
      <c r="B511" s="46"/>
      <c r="C511" s="43"/>
      <c r="D511" s="43"/>
      <c r="E511" s="47"/>
      <c r="F511" s="47"/>
      <c r="G511" s="31"/>
      <c r="H511" s="31"/>
    </row>
    <row r="512" spans="1:8" x14ac:dyDescent="0.2">
      <c r="A512" s="42"/>
      <c r="B512" s="46"/>
      <c r="C512" s="43"/>
      <c r="D512" s="43"/>
      <c r="E512" s="47"/>
      <c r="F512" s="47"/>
      <c r="G512" s="31"/>
      <c r="H512" s="31"/>
    </row>
    <row r="513" spans="1:8" x14ac:dyDescent="0.2">
      <c r="A513" s="42"/>
      <c r="B513" s="46"/>
      <c r="C513" s="43"/>
      <c r="D513" s="43"/>
      <c r="E513" s="47"/>
      <c r="F513" s="47"/>
      <c r="G513" s="31"/>
      <c r="H513" s="31"/>
    </row>
    <row r="514" spans="1:8" x14ac:dyDescent="0.2">
      <c r="A514" s="42"/>
      <c r="B514" s="46"/>
      <c r="C514" s="43"/>
      <c r="D514" s="43"/>
      <c r="E514" s="47"/>
      <c r="F514" s="47"/>
      <c r="G514" s="31"/>
      <c r="H514" s="31"/>
    </row>
    <row r="515" spans="1:8" x14ac:dyDescent="0.2">
      <c r="A515" s="42"/>
      <c r="B515" s="46"/>
      <c r="C515" s="43"/>
      <c r="D515" s="43"/>
      <c r="E515" s="47"/>
      <c r="F515" s="47"/>
      <c r="G515" s="31"/>
      <c r="H515" s="31"/>
    </row>
    <row r="516" spans="1:8" x14ac:dyDescent="0.2">
      <c r="A516" s="42"/>
      <c r="B516" s="46"/>
      <c r="C516" s="43"/>
      <c r="D516" s="43"/>
      <c r="E516" s="47"/>
      <c r="F516" s="47"/>
      <c r="G516" s="31"/>
      <c r="H516" s="31"/>
    </row>
    <row r="517" spans="1:8" x14ac:dyDescent="0.2">
      <c r="A517" s="42"/>
      <c r="B517" s="46"/>
      <c r="C517" s="43"/>
      <c r="D517" s="43"/>
      <c r="E517" s="47"/>
      <c r="F517" s="47"/>
      <c r="G517" s="31"/>
      <c r="H517" s="31"/>
    </row>
    <row r="518" spans="1:8" x14ac:dyDescent="0.2">
      <c r="A518" s="42"/>
      <c r="B518" s="46"/>
      <c r="C518" s="43"/>
      <c r="D518" s="43"/>
      <c r="E518" s="47"/>
      <c r="F518" s="47"/>
      <c r="G518" s="31"/>
      <c r="H518" s="31"/>
    </row>
    <row r="519" spans="1:8" x14ac:dyDescent="0.2">
      <c r="A519" s="42"/>
      <c r="B519" s="46"/>
      <c r="C519" s="43"/>
      <c r="D519" s="43"/>
      <c r="E519" s="47"/>
      <c r="F519" s="47"/>
      <c r="G519" s="31"/>
      <c r="H519" s="31"/>
    </row>
    <row r="520" spans="1:8" x14ac:dyDescent="0.2">
      <c r="A520" s="42"/>
      <c r="B520" s="46"/>
      <c r="C520" s="43"/>
      <c r="D520" s="43"/>
      <c r="E520" s="47"/>
      <c r="F520" s="47"/>
      <c r="G520" s="31"/>
      <c r="H520" s="31"/>
    </row>
    <row r="521" spans="1:8" x14ac:dyDescent="0.2">
      <c r="A521" s="42"/>
      <c r="B521" s="46"/>
      <c r="C521" s="43"/>
      <c r="D521" s="43"/>
      <c r="E521" s="47"/>
      <c r="F521" s="47"/>
      <c r="G521" s="31"/>
      <c r="H521" s="31"/>
    </row>
    <row r="522" spans="1:8" x14ac:dyDescent="0.2">
      <c r="A522" s="42"/>
      <c r="B522" s="46"/>
      <c r="C522" s="43"/>
      <c r="D522" s="43"/>
      <c r="E522" s="47"/>
      <c r="F522" s="47"/>
      <c r="G522" s="31"/>
      <c r="H522" s="31"/>
    </row>
    <row r="523" spans="1:8" x14ac:dyDescent="0.2">
      <c r="A523" s="42"/>
      <c r="B523" s="46"/>
      <c r="C523" s="43"/>
      <c r="D523" s="43"/>
      <c r="E523" s="47"/>
      <c r="F523" s="47"/>
      <c r="G523" s="31"/>
      <c r="H523" s="31"/>
    </row>
    <row r="524" spans="1:8" x14ac:dyDescent="0.2">
      <c r="A524" s="42"/>
      <c r="B524" s="46"/>
      <c r="C524" s="43"/>
      <c r="D524" s="43"/>
      <c r="E524" s="47"/>
      <c r="F524" s="47"/>
      <c r="G524" s="31"/>
      <c r="H524" s="31"/>
    </row>
    <row r="525" spans="1:8" x14ac:dyDescent="0.2">
      <c r="A525" s="42"/>
      <c r="B525" s="46"/>
      <c r="C525" s="43"/>
      <c r="D525" s="43"/>
      <c r="E525" s="47"/>
      <c r="F525" s="47"/>
      <c r="G525" s="31"/>
      <c r="H525" s="31"/>
    </row>
    <row r="526" spans="1:8" x14ac:dyDescent="0.2">
      <c r="A526" s="42"/>
      <c r="B526" s="46"/>
      <c r="C526" s="43"/>
      <c r="D526" s="43"/>
      <c r="E526" s="47"/>
      <c r="F526" s="47"/>
      <c r="G526" s="31"/>
      <c r="H526" s="31"/>
    </row>
    <row r="527" spans="1:8" x14ac:dyDescent="0.2">
      <c r="A527" s="42"/>
      <c r="B527" s="46"/>
      <c r="C527" s="43"/>
      <c r="D527" s="43"/>
      <c r="E527" s="47"/>
      <c r="F527" s="47"/>
      <c r="G527" s="31"/>
      <c r="H527" s="31"/>
    </row>
    <row r="528" spans="1:8" x14ac:dyDescent="0.2">
      <c r="A528" s="42"/>
      <c r="B528" s="46"/>
      <c r="C528" s="43"/>
      <c r="D528" s="43"/>
      <c r="E528" s="47"/>
      <c r="F528" s="47"/>
      <c r="G528" s="31"/>
      <c r="H528" s="31"/>
    </row>
    <row r="529" spans="1:8" x14ac:dyDescent="0.2">
      <c r="A529" s="42"/>
      <c r="B529" s="46"/>
      <c r="C529" s="43"/>
      <c r="D529" s="43"/>
      <c r="E529" s="47"/>
      <c r="F529" s="47"/>
      <c r="G529" s="31"/>
      <c r="H529" s="31"/>
    </row>
    <row r="530" spans="1:8" x14ac:dyDescent="0.2">
      <c r="A530" s="42"/>
      <c r="B530" s="46"/>
      <c r="C530" s="43"/>
      <c r="D530" s="43"/>
      <c r="E530" s="47"/>
      <c r="F530" s="47"/>
      <c r="G530" s="31"/>
      <c r="H530" s="31"/>
    </row>
    <row r="531" spans="1:8" x14ac:dyDescent="0.2">
      <c r="A531" s="42"/>
      <c r="B531" s="46"/>
      <c r="C531" s="43"/>
      <c r="D531" s="43"/>
      <c r="E531" s="47"/>
      <c r="F531" s="47"/>
      <c r="G531" s="31"/>
      <c r="H531" s="31"/>
    </row>
    <row r="532" spans="1:8" x14ac:dyDescent="0.2">
      <c r="A532" s="42"/>
      <c r="B532" s="46"/>
      <c r="C532" s="43"/>
      <c r="D532" s="43"/>
      <c r="E532" s="47"/>
      <c r="F532" s="47"/>
      <c r="G532" s="31"/>
      <c r="H532" s="31"/>
    </row>
    <row r="533" spans="1:8" x14ac:dyDescent="0.2">
      <c r="A533" s="42"/>
      <c r="B533" s="46"/>
      <c r="C533" s="43"/>
      <c r="D533" s="43"/>
      <c r="E533" s="47"/>
      <c r="F533" s="47"/>
      <c r="G533" s="31"/>
      <c r="H533" s="31"/>
    </row>
    <row r="534" spans="1:8" x14ac:dyDescent="0.2">
      <c r="A534" s="42"/>
      <c r="B534" s="46"/>
      <c r="C534" s="43"/>
      <c r="D534" s="43"/>
      <c r="E534" s="47"/>
      <c r="F534" s="47"/>
      <c r="G534" s="31"/>
      <c r="H534" s="31"/>
    </row>
    <row r="535" spans="1:8" x14ac:dyDescent="0.2">
      <c r="A535" s="42"/>
      <c r="B535" s="46"/>
      <c r="C535" s="43"/>
      <c r="D535" s="43"/>
      <c r="E535" s="47"/>
      <c r="F535" s="47"/>
      <c r="G535" s="31"/>
      <c r="H535" s="31"/>
    </row>
    <row r="536" spans="1:8" x14ac:dyDescent="0.2">
      <c r="A536" s="42"/>
      <c r="B536" s="46"/>
      <c r="C536" s="43"/>
      <c r="D536" s="43"/>
      <c r="E536" s="47"/>
      <c r="F536" s="47"/>
      <c r="G536" s="31"/>
      <c r="H536" s="31"/>
    </row>
    <row r="537" spans="1:8" x14ac:dyDescent="0.2">
      <c r="A537" s="42"/>
      <c r="B537" s="46"/>
      <c r="C537" s="43"/>
      <c r="D537" s="43"/>
      <c r="E537" s="47"/>
      <c r="F537" s="47"/>
      <c r="G537" s="31"/>
      <c r="H537" s="31"/>
    </row>
    <row r="538" spans="1:8" x14ac:dyDescent="0.2">
      <c r="A538" s="42"/>
      <c r="B538" s="46"/>
      <c r="C538" s="43"/>
      <c r="D538" s="43"/>
      <c r="E538" s="47"/>
      <c r="F538" s="47"/>
      <c r="G538" s="31"/>
      <c r="H538" s="31"/>
    </row>
    <row r="539" spans="1:8" x14ac:dyDescent="0.2">
      <c r="A539" s="42"/>
      <c r="B539" s="46"/>
      <c r="C539" s="43"/>
      <c r="D539" s="43"/>
      <c r="E539" s="47"/>
      <c r="F539" s="47"/>
      <c r="G539" s="31"/>
      <c r="H539" s="31"/>
    </row>
    <row r="540" spans="1:8" x14ac:dyDescent="0.2">
      <c r="A540" s="42"/>
      <c r="B540" s="46"/>
      <c r="C540" s="43"/>
      <c r="D540" s="43"/>
      <c r="E540" s="47"/>
      <c r="F540" s="47"/>
      <c r="G540" s="31"/>
      <c r="H540" s="31"/>
    </row>
    <row r="541" spans="1:8" x14ac:dyDescent="0.2">
      <c r="A541" s="42"/>
      <c r="B541" s="46"/>
      <c r="C541" s="43"/>
      <c r="D541" s="43"/>
      <c r="E541" s="47"/>
      <c r="F541" s="47"/>
      <c r="G541" s="31"/>
      <c r="H541" s="31"/>
    </row>
    <row r="542" spans="1:8" x14ac:dyDescent="0.2">
      <c r="A542" s="42"/>
      <c r="B542" s="46"/>
      <c r="C542" s="43"/>
      <c r="D542" s="43"/>
      <c r="E542" s="47"/>
      <c r="F542" s="47"/>
      <c r="G542" s="31"/>
      <c r="H542" s="31"/>
    </row>
    <row r="543" spans="1:8" x14ac:dyDescent="0.2">
      <c r="A543" s="42"/>
      <c r="B543" s="46"/>
      <c r="C543" s="43"/>
      <c r="D543" s="43"/>
      <c r="E543" s="47"/>
      <c r="F543" s="47"/>
      <c r="G543" s="31"/>
      <c r="H543" s="31"/>
    </row>
    <row r="544" spans="1:8" x14ac:dyDescent="0.2">
      <c r="A544" s="42"/>
      <c r="B544" s="46"/>
      <c r="C544" s="43"/>
      <c r="D544" s="43"/>
      <c r="E544" s="47"/>
      <c r="F544" s="47"/>
      <c r="G544" s="31"/>
      <c r="H544" s="31"/>
    </row>
    <row r="545" spans="1:8" x14ac:dyDescent="0.2">
      <c r="A545" s="42"/>
      <c r="B545" s="46"/>
      <c r="C545" s="43"/>
      <c r="D545" s="43"/>
      <c r="E545" s="47"/>
      <c r="F545" s="47"/>
      <c r="G545" s="31"/>
      <c r="H545" s="31"/>
    </row>
    <row r="546" spans="1:8" x14ac:dyDescent="0.2">
      <c r="A546" s="42"/>
      <c r="B546" s="46"/>
      <c r="C546" s="43"/>
      <c r="D546" s="43"/>
      <c r="E546" s="47"/>
      <c r="F546" s="47"/>
      <c r="G546" s="31"/>
      <c r="H546" s="31"/>
    </row>
    <row r="547" spans="1:8" x14ac:dyDescent="0.2">
      <c r="A547" s="42"/>
      <c r="B547" s="46"/>
      <c r="C547" s="43"/>
      <c r="D547" s="43"/>
      <c r="E547" s="47"/>
      <c r="F547" s="47"/>
      <c r="G547" s="31"/>
      <c r="H547" s="31"/>
    </row>
    <row r="548" spans="1:8" x14ac:dyDescent="0.2">
      <c r="A548" s="42"/>
      <c r="B548" s="46"/>
      <c r="C548" s="43"/>
      <c r="D548" s="43"/>
      <c r="E548" s="47"/>
      <c r="F548" s="47"/>
      <c r="G548" s="31"/>
      <c r="H548" s="31"/>
    </row>
    <row r="549" spans="1:8" x14ac:dyDescent="0.2">
      <c r="A549" s="42"/>
      <c r="B549" s="46"/>
      <c r="C549" s="43"/>
      <c r="D549" s="43"/>
      <c r="E549" s="47"/>
      <c r="F549" s="47"/>
      <c r="G549" s="31"/>
      <c r="H549" s="31"/>
    </row>
    <row r="550" spans="1:8" x14ac:dyDescent="0.2">
      <c r="A550" s="42"/>
      <c r="B550" s="46"/>
      <c r="C550" s="43"/>
      <c r="D550" s="43"/>
      <c r="E550" s="47"/>
      <c r="F550" s="47"/>
      <c r="G550" s="31"/>
      <c r="H550" s="31"/>
    </row>
    <row r="551" spans="1:8" x14ac:dyDescent="0.2">
      <c r="A551" s="42"/>
      <c r="B551" s="46"/>
      <c r="C551" s="43"/>
      <c r="D551" s="43"/>
      <c r="E551" s="47"/>
      <c r="F551" s="47"/>
      <c r="G551" s="31"/>
      <c r="H551" s="31"/>
    </row>
    <row r="552" spans="1:8" x14ac:dyDescent="0.2">
      <c r="A552" s="42"/>
      <c r="B552" s="46"/>
      <c r="C552" s="43"/>
      <c r="D552" s="43"/>
      <c r="E552" s="47"/>
      <c r="F552" s="47"/>
      <c r="G552" s="31"/>
      <c r="H552" s="31"/>
    </row>
    <row r="553" spans="1:8" x14ac:dyDescent="0.2">
      <c r="A553" s="42"/>
      <c r="B553" s="46"/>
      <c r="C553" s="43"/>
      <c r="D553" s="43"/>
      <c r="E553" s="47"/>
      <c r="F553" s="47"/>
      <c r="G553" s="31"/>
      <c r="H553" s="31"/>
    </row>
    <row r="554" spans="1:8" x14ac:dyDescent="0.2">
      <c r="A554" s="42"/>
      <c r="B554" s="46"/>
      <c r="C554" s="43"/>
      <c r="D554" s="43"/>
      <c r="E554" s="47"/>
      <c r="F554" s="47"/>
      <c r="G554" s="31"/>
      <c r="H554" s="31"/>
    </row>
    <row r="555" spans="1:8" x14ac:dyDescent="0.2">
      <c r="A555" s="42"/>
      <c r="B555" s="46"/>
      <c r="C555" s="43"/>
      <c r="D555" s="43"/>
      <c r="E555" s="47"/>
      <c r="F555" s="47"/>
      <c r="G555" s="31"/>
      <c r="H555" s="31"/>
    </row>
    <row r="556" spans="1:8" x14ac:dyDescent="0.2">
      <c r="A556" s="42"/>
      <c r="B556" s="46"/>
      <c r="C556" s="43"/>
      <c r="D556" s="43"/>
      <c r="E556" s="47"/>
      <c r="F556" s="47"/>
      <c r="G556" s="31"/>
      <c r="H556" s="31"/>
    </row>
    <row r="557" spans="1:8" x14ac:dyDescent="0.2">
      <c r="A557" s="42"/>
      <c r="B557" s="46"/>
      <c r="C557" s="43"/>
      <c r="D557" s="43"/>
      <c r="E557" s="47"/>
      <c r="F557" s="47"/>
      <c r="G557" s="31"/>
      <c r="H557" s="31"/>
    </row>
    <row r="558" spans="1:8" x14ac:dyDescent="0.2">
      <c r="A558" s="42"/>
      <c r="B558" s="46"/>
      <c r="C558" s="43"/>
      <c r="D558" s="43"/>
      <c r="E558" s="47"/>
      <c r="F558" s="47"/>
      <c r="G558" s="31"/>
      <c r="H558" s="31"/>
    </row>
    <row r="559" spans="1:8" x14ac:dyDescent="0.2">
      <c r="A559" s="42"/>
      <c r="B559" s="46"/>
      <c r="C559" s="43"/>
      <c r="D559" s="43"/>
      <c r="E559" s="47"/>
      <c r="F559" s="47"/>
      <c r="G559" s="31"/>
      <c r="H559" s="31"/>
    </row>
    <row r="560" spans="1:8" x14ac:dyDescent="0.2">
      <c r="A560" s="42"/>
      <c r="B560" s="46"/>
      <c r="C560" s="43"/>
      <c r="D560" s="43"/>
      <c r="E560" s="47"/>
      <c r="F560" s="47"/>
      <c r="G560" s="31"/>
      <c r="H560" s="31"/>
    </row>
    <row r="561" spans="1:8" x14ac:dyDescent="0.2">
      <c r="A561" s="42"/>
      <c r="B561" s="46"/>
      <c r="C561" s="43"/>
      <c r="D561" s="43"/>
      <c r="E561" s="47"/>
      <c r="F561" s="47"/>
      <c r="G561" s="31"/>
      <c r="H561" s="31"/>
    </row>
    <row r="562" spans="1:8" x14ac:dyDescent="0.2">
      <c r="A562" s="42"/>
      <c r="B562" s="46"/>
      <c r="C562" s="43"/>
      <c r="D562" s="43"/>
      <c r="E562" s="47"/>
      <c r="F562" s="47"/>
      <c r="G562" s="31"/>
      <c r="H562" s="31"/>
    </row>
    <row r="563" spans="1:8" x14ac:dyDescent="0.2">
      <c r="A563" s="42"/>
      <c r="B563" s="46"/>
      <c r="C563" s="43"/>
      <c r="D563" s="43"/>
      <c r="E563" s="47"/>
      <c r="F563" s="47"/>
      <c r="G563" s="31"/>
      <c r="H563" s="31"/>
    </row>
    <row r="564" spans="1:8" x14ac:dyDescent="0.2">
      <c r="A564" s="42"/>
      <c r="B564" s="46"/>
      <c r="C564" s="43"/>
      <c r="D564" s="43"/>
      <c r="E564" s="47"/>
      <c r="F564" s="47"/>
      <c r="G564" s="31"/>
      <c r="H564" s="31"/>
    </row>
    <row r="565" spans="1:8" x14ac:dyDescent="0.2">
      <c r="A565" s="42"/>
      <c r="B565" s="46"/>
      <c r="C565" s="43"/>
      <c r="D565" s="43"/>
      <c r="E565" s="47"/>
      <c r="F565" s="47"/>
      <c r="G565" s="31"/>
      <c r="H565" s="31"/>
    </row>
    <row r="566" spans="1:8" x14ac:dyDescent="0.2">
      <c r="A566" s="42"/>
      <c r="B566" s="46"/>
      <c r="C566" s="43"/>
      <c r="D566" s="43"/>
      <c r="E566" s="47"/>
      <c r="F566" s="47"/>
      <c r="G566" s="31"/>
      <c r="H566" s="31"/>
    </row>
    <row r="567" spans="1:8" x14ac:dyDescent="0.2">
      <c r="A567" s="42"/>
      <c r="B567" s="46"/>
      <c r="C567" s="43"/>
      <c r="D567" s="43"/>
      <c r="E567" s="47"/>
      <c r="F567" s="47"/>
      <c r="G567" s="31"/>
      <c r="H567" s="31"/>
    </row>
    <row r="568" spans="1:8" x14ac:dyDescent="0.2">
      <c r="A568" s="42"/>
      <c r="B568" s="46"/>
      <c r="C568" s="43"/>
      <c r="D568" s="43"/>
      <c r="E568" s="47"/>
      <c r="F568" s="47"/>
      <c r="G568" s="31"/>
      <c r="H568" s="31"/>
    </row>
    <row r="569" spans="1:8" x14ac:dyDescent="0.2">
      <c r="A569" s="42"/>
      <c r="B569" s="46"/>
      <c r="C569" s="43"/>
      <c r="D569" s="43"/>
      <c r="E569" s="47"/>
      <c r="F569" s="47"/>
      <c r="G569" s="31"/>
      <c r="H569" s="31"/>
    </row>
    <row r="570" spans="1:8" x14ac:dyDescent="0.2">
      <c r="A570" s="42"/>
      <c r="B570" s="46"/>
      <c r="C570" s="43"/>
      <c r="D570" s="43"/>
      <c r="E570" s="47"/>
      <c r="F570" s="47"/>
      <c r="G570" s="31"/>
      <c r="H570" s="31"/>
    </row>
    <row r="571" spans="1:8" x14ac:dyDescent="0.2">
      <c r="A571" s="42"/>
      <c r="B571" s="46"/>
      <c r="C571" s="43"/>
      <c r="D571" s="43"/>
      <c r="E571" s="47"/>
      <c r="F571" s="47"/>
      <c r="G571" s="31"/>
      <c r="H571" s="31"/>
    </row>
    <row r="572" spans="1:8" x14ac:dyDescent="0.2">
      <c r="A572" s="42"/>
      <c r="B572" s="46"/>
      <c r="C572" s="43"/>
      <c r="D572" s="43"/>
      <c r="E572" s="47"/>
      <c r="F572" s="47"/>
      <c r="G572" s="31"/>
      <c r="H572" s="31"/>
    </row>
    <row r="573" spans="1:8" x14ac:dyDescent="0.2">
      <c r="A573" s="42"/>
      <c r="B573" s="46"/>
      <c r="C573" s="43"/>
      <c r="D573" s="43"/>
      <c r="E573" s="47"/>
      <c r="F573" s="47"/>
      <c r="G573" s="31"/>
      <c r="H573" s="31"/>
    </row>
    <row r="574" spans="1:8" x14ac:dyDescent="0.2">
      <c r="A574" s="42"/>
      <c r="B574" s="46"/>
      <c r="C574" s="43"/>
      <c r="D574" s="43"/>
      <c r="E574" s="47"/>
      <c r="F574" s="47"/>
      <c r="G574" s="31"/>
      <c r="H574" s="31"/>
    </row>
    <row r="575" spans="1:8" x14ac:dyDescent="0.2">
      <c r="A575" s="42"/>
      <c r="B575" s="46"/>
      <c r="C575" s="43"/>
      <c r="D575" s="43"/>
      <c r="E575" s="47"/>
      <c r="F575" s="47"/>
      <c r="G575" s="31"/>
      <c r="H575" s="31"/>
    </row>
    <row r="576" spans="1:8" x14ac:dyDescent="0.2">
      <c r="A576" s="42"/>
      <c r="B576" s="46"/>
      <c r="C576" s="43"/>
      <c r="D576" s="43"/>
      <c r="E576" s="47"/>
      <c r="F576" s="47"/>
      <c r="G576" s="31"/>
      <c r="H576" s="31"/>
    </row>
    <row r="577" spans="1:8" x14ac:dyDescent="0.2">
      <c r="A577" s="42"/>
      <c r="B577" s="46"/>
      <c r="C577" s="43"/>
      <c r="D577" s="43"/>
      <c r="E577" s="47"/>
      <c r="F577" s="47"/>
      <c r="G577" s="31"/>
      <c r="H577" s="31"/>
    </row>
    <row r="578" spans="1:8" x14ac:dyDescent="0.2">
      <c r="A578" s="42"/>
      <c r="B578" s="46"/>
      <c r="C578" s="43"/>
      <c r="D578" s="43"/>
      <c r="E578" s="47"/>
      <c r="F578" s="47"/>
      <c r="G578" s="31"/>
      <c r="H578" s="31"/>
    </row>
    <row r="579" spans="1:8" x14ac:dyDescent="0.2">
      <c r="A579" s="42"/>
      <c r="B579" s="46"/>
      <c r="C579" s="43"/>
      <c r="D579" s="43"/>
      <c r="E579" s="47"/>
      <c r="F579" s="47"/>
      <c r="G579" s="31"/>
      <c r="H579" s="31"/>
    </row>
    <row r="580" spans="1:8" x14ac:dyDescent="0.2">
      <c r="A580" s="42"/>
      <c r="B580" s="46"/>
      <c r="C580" s="43"/>
      <c r="D580" s="43"/>
      <c r="E580" s="47"/>
      <c r="F580" s="47"/>
      <c r="G580" s="31"/>
      <c r="H580" s="31"/>
    </row>
    <row r="581" spans="1:8" x14ac:dyDescent="0.2">
      <c r="A581" s="42"/>
      <c r="B581" s="46"/>
      <c r="C581" s="43"/>
      <c r="D581" s="43"/>
      <c r="E581" s="47"/>
      <c r="F581" s="47"/>
      <c r="G581" s="31"/>
      <c r="H581" s="31"/>
    </row>
    <row r="582" spans="1:8" x14ac:dyDescent="0.2">
      <c r="A582" s="42"/>
      <c r="B582" s="46"/>
      <c r="C582" s="43"/>
      <c r="D582" s="43"/>
      <c r="E582" s="47"/>
      <c r="F582" s="47"/>
      <c r="G582" s="31"/>
      <c r="H582" s="31"/>
    </row>
    <row r="583" spans="1:8" x14ac:dyDescent="0.2">
      <c r="A583" s="42"/>
      <c r="B583" s="46"/>
      <c r="C583" s="43"/>
      <c r="D583" s="43"/>
      <c r="E583" s="47"/>
      <c r="F583" s="47"/>
      <c r="G583" s="31"/>
      <c r="H583" s="31"/>
    </row>
    <row r="584" spans="1:8" x14ac:dyDescent="0.2">
      <c r="A584" s="42"/>
      <c r="B584" s="46"/>
      <c r="C584" s="43"/>
      <c r="D584" s="43"/>
      <c r="E584" s="47"/>
      <c r="F584" s="47"/>
      <c r="G584" s="31"/>
      <c r="H584" s="31"/>
    </row>
    <row r="585" spans="1:8" x14ac:dyDescent="0.2">
      <c r="A585" s="42"/>
      <c r="B585" s="46"/>
      <c r="C585" s="43"/>
      <c r="D585" s="43"/>
      <c r="E585" s="47"/>
      <c r="F585" s="47"/>
      <c r="G585" s="31"/>
      <c r="H585" s="31"/>
    </row>
    <row r="586" spans="1:8" x14ac:dyDescent="0.2">
      <c r="A586" s="42"/>
      <c r="B586" s="46"/>
      <c r="C586" s="43"/>
      <c r="D586" s="43"/>
      <c r="E586" s="47"/>
      <c r="F586" s="47"/>
      <c r="G586" s="31"/>
      <c r="H586" s="31"/>
    </row>
    <row r="587" spans="1:8" x14ac:dyDescent="0.2">
      <c r="A587" s="42"/>
      <c r="B587" s="46"/>
      <c r="C587" s="43"/>
      <c r="D587" s="43"/>
      <c r="E587" s="47"/>
      <c r="F587" s="47"/>
      <c r="G587" s="31"/>
      <c r="H587" s="31"/>
    </row>
    <row r="588" spans="1:8" x14ac:dyDescent="0.2">
      <c r="A588" s="42"/>
      <c r="B588" s="46"/>
      <c r="C588" s="43"/>
      <c r="D588" s="43"/>
      <c r="E588" s="47"/>
      <c r="F588" s="47"/>
      <c r="G588" s="31"/>
      <c r="H588" s="31"/>
    </row>
    <row r="589" spans="1:8" x14ac:dyDescent="0.2">
      <c r="A589" s="42"/>
      <c r="B589" s="46"/>
      <c r="C589" s="43"/>
      <c r="D589" s="43"/>
      <c r="E589" s="47"/>
      <c r="F589" s="47"/>
      <c r="G589" s="31"/>
      <c r="H589" s="31"/>
    </row>
    <row r="590" spans="1:8" x14ac:dyDescent="0.2">
      <c r="A590" s="42"/>
      <c r="B590" s="46"/>
      <c r="C590" s="43"/>
      <c r="D590" s="43"/>
      <c r="E590" s="47"/>
      <c r="F590" s="47"/>
      <c r="G590" s="31"/>
      <c r="H590" s="31"/>
    </row>
    <row r="591" spans="1:8" x14ac:dyDescent="0.2">
      <c r="A591" s="42"/>
      <c r="B591" s="46"/>
      <c r="C591" s="43"/>
      <c r="D591" s="43"/>
      <c r="E591" s="47"/>
      <c r="F591" s="47"/>
      <c r="G591" s="31"/>
      <c r="H591" s="31"/>
    </row>
    <row r="592" spans="1:8" x14ac:dyDescent="0.2">
      <c r="A592" s="42"/>
      <c r="B592" s="46"/>
      <c r="C592" s="43"/>
      <c r="D592" s="43"/>
      <c r="E592" s="47"/>
      <c r="F592" s="47"/>
      <c r="G592" s="31"/>
      <c r="H592" s="31"/>
    </row>
    <row r="593" spans="1:8" x14ac:dyDescent="0.2">
      <c r="A593" s="42"/>
      <c r="B593" s="46"/>
      <c r="C593" s="43"/>
      <c r="D593" s="43"/>
      <c r="E593" s="47"/>
      <c r="F593" s="47"/>
      <c r="G593" s="31"/>
      <c r="H593" s="31"/>
    </row>
    <row r="594" spans="1:8" x14ac:dyDescent="0.2">
      <c r="A594" s="42"/>
      <c r="B594" s="46"/>
      <c r="C594" s="43"/>
      <c r="D594" s="43"/>
      <c r="E594" s="47"/>
      <c r="F594" s="47"/>
      <c r="G594" s="31"/>
      <c r="H594" s="31"/>
    </row>
    <row r="595" spans="1:8" x14ac:dyDescent="0.2">
      <c r="A595" s="42"/>
      <c r="B595" s="46"/>
      <c r="C595" s="43"/>
      <c r="D595" s="43"/>
      <c r="E595" s="47"/>
      <c r="F595" s="47"/>
      <c r="G595" s="31"/>
      <c r="H595" s="31"/>
    </row>
    <row r="596" spans="1:8" x14ac:dyDescent="0.2">
      <c r="A596" s="42"/>
      <c r="B596" s="46"/>
      <c r="C596" s="43"/>
      <c r="D596" s="43"/>
      <c r="E596" s="47"/>
      <c r="F596" s="47"/>
      <c r="G596" s="31"/>
      <c r="H596" s="31"/>
    </row>
    <row r="597" spans="1:8" x14ac:dyDescent="0.2">
      <c r="A597" s="42"/>
      <c r="B597" s="46"/>
      <c r="C597" s="43"/>
      <c r="D597" s="43"/>
      <c r="E597" s="47"/>
      <c r="F597" s="47"/>
      <c r="G597" s="31"/>
      <c r="H597" s="31"/>
    </row>
    <row r="598" spans="1:8" x14ac:dyDescent="0.2">
      <c r="A598" s="42"/>
      <c r="B598" s="46"/>
      <c r="C598" s="43"/>
      <c r="D598" s="43"/>
      <c r="E598" s="47"/>
      <c r="F598" s="47"/>
      <c r="G598" s="31"/>
      <c r="H598" s="31"/>
    </row>
    <row r="599" spans="1:8" x14ac:dyDescent="0.2">
      <c r="A599" s="42"/>
      <c r="B599" s="46"/>
      <c r="C599" s="43"/>
      <c r="D599" s="43"/>
      <c r="E599" s="47"/>
      <c r="F599" s="47"/>
      <c r="G599" s="31"/>
      <c r="H599" s="31"/>
    </row>
    <row r="600" spans="1:8" x14ac:dyDescent="0.2">
      <c r="A600" s="42"/>
      <c r="B600" s="46"/>
      <c r="C600" s="43"/>
      <c r="D600" s="43"/>
      <c r="E600" s="47"/>
      <c r="F600" s="47"/>
      <c r="G600" s="31"/>
      <c r="H600" s="31"/>
    </row>
    <row r="601" spans="1:8" x14ac:dyDescent="0.2">
      <c r="A601" s="42"/>
      <c r="B601" s="46"/>
      <c r="C601" s="43"/>
      <c r="D601" s="43"/>
      <c r="E601" s="47"/>
      <c r="F601" s="47"/>
      <c r="G601" s="31"/>
      <c r="H601" s="31"/>
    </row>
    <row r="602" spans="1:8" x14ac:dyDescent="0.2">
      <c r="A602" s="42"/>
      <c r="B602" s="46"/>
      <c r="C602" s="43"/>
      <c r="D602" s="43"/>
      <c r="E602" s="47"/>
      <c r="F602" s="47"/>
      <c r="G602" s="31"/>
      <c r="H602" s="31"/>
    </row>
    <row r="603" spans="1:8" x14ac:dyDescent="0.2">
      <c r="A603" s="42"/>
      <c r="B603" s="46"/>
      <c r="C603" s="43"/>
      <c r="D603" s="43"/>
      <c r="E603" s="47"/>
      <c r="F603" s="47"/>
      <c r="G603" s="31"/>
      <c r="H603" s="31"/>
    </row>
    <row r="604" spans="1:8" x14ac:dyDescent="0.2">
      <c r="A604" s="42"/>
      <c r="B604" s="46"/>
      <c r="C604" s="43"/>
      <c r="D604" s="43"/>
      <c r="E604" s="47"/>
      <c r="F604" s="47"/>
      <c r="G604" s="31"/>
      <c r="H604" s="31"/>
    </row>
    <row r="605" spans="1:8" x14ac:dyDescent="0.2">
      <c r="A605" s="42"/>
      <c r="B605" s="46"/>
      <c r="C605" s="43"/>
      <c r="D605" s="43"/>
      <c r="E605" s="47"/>
      <c r="F605" s="47"/>
      <c r="G605" s="31"/>
      <c r="H605" s="31"/>
    </row>
    <row r="606" spans="1:8" x14ac:dyDescent="0.2">
      <c r="A606" s="42"/>
      <c r="B606" s="46"/>
      <c r="C606" s="43"/>
      <c r="D606" s="43"/>
      <c r="E606" s="47"/>
      <c r="F606" s="47"/>
      <c r="G606" s="31"/>
      <c r="H606" s="31"/>
    </row>
    <row r="607" spans="1:8" x14ac:dyDescent="0.2">
      <c r="A607" s="42"/>
      <c r="B607" s="46"/>
      <c r="C607" s="43"/>
      <c r="D607" s="43"/>
      <c r="E607" s="47"/>
      <c r="F607" s="47"/>
      <c r="G607" s="31"/>
      <c r="H607" s="31"/>
    </row>
    <row r="608" spans="1:8" x14ac:dyDescent="0.2">
      <c r="A608" s="42"/>
      <c r="B608" s="46"/>
      <c r="C608" s="43"/>
      <c r="D608" s="43"/>
      <c r="E608" s="47"/>
      <c r="F608" s="47"/>
      <c r="G608" s="31"/>
      <c r="H608" s="31"/>
    </row>
    <row r="609" spans="1:8" x14ac:dyDescent="0.2">
      <c r="A609" s="42"/>
      <c r="B609" s="46"/>
      <c r="C609" s="43"/>
      <c r="D609" s="43"/>
      <c r="E609" s="47"/>
      <c r="F609" s="47"/>
      <c r="G609" s="31"/>
      <c r="H609" s="31"/>
    </row>
    <row r="610" spans="1:8" x14ac:dyDescent="0.2">
      <c r="A610" s="42"/>
      <c r="B610" s="46"/>
      <c r="C610" s="43"/>
      <c r="D610" s="43"/>
      <c r="E610" s="47"/>
      <c r="F610" s="47"/>
      <c r="G610" s="31"/>
      <c r="H610" s="31"/>
    </row>
    <row r="611" spans="1:8" x14ac:dyDescent="0.2">
      <c r="A611" s="42"/>
      <c r="B611" s="46"/>
      <c r="C611" s="43"/>
      <c r="D611" s="43"/>
      <c r="E611" s="47"/>
      <c r="F611" s="47"/>
      <c r="G611" s="31"/>
      <c r="H611" s="31"/>
    </row>
    <row r="612" spans="1:8" x14ac:dyDescent="0.2">
      <c r="A612" s="42"/>
      <c r="B612" s="46"/>
      <c r="C612" s="43"/>
      <c r="D612" s="43"/>
      <c r="E612" s="47"/>
      <c r="F612" s="47"/>
      <c r="G612" s="31"/>
      <c r="H612" s="31"/>
    </row>
    <row r="613" spans="1:8" x14ac:dyDescent="0.2">
      <c r="A613" s="42"/>
      <c r="B613" s="46"/>
      <c r="C613" s="43"/>
      <c r="D613" s="43"/>
      <c r="E613" s="47"/>
      <c r="F613" s="47"/>
      <c r="G613" s="31"/>
      <c r="H613" s="31"/>
    </row>
    <row r="614" spans="1:8" x14ac:dyDescent="0.2">
      <c r="A614" s="42"/>
      <c r="B614" s="46"/>
      <c r="C614" s="43"/>
      <c r="D614" s="43"/>
      <c r="E614" s="47"/>
      <c r="F614" s="47"/>
      <c r="G614" s="31"/>
      <c r="H614" s="31"/>
    </row>
    <row r="615" spans="1:8" x14ac:dyDescent="0.2">
      <c r="A615" s="42"/>
      <c r="B615" s="46"/>
      <c r="C615" s="43"/>
      <c r="D615" s="43"/>
      <c r="E615" s="47"/>
      <c r="F615" s="47"/>
      <c r="G615" s="31"/>
      <c r="H615" s="31"/>
    </row>
    <row r="616" spans="1:8" x14ac:dyDescent="0.2">
      <c r="A616" s="42"/>
      <c r="B616" s="46"/>
      <c r="C616" s="43"/>
      <c r="D616" s="43"/>
      <c r="E616" s="47"/>
      <c r="F616" s="47"/>
      <c r="G616" s="31"/>
      <c r="H616" s="31"/>
    </row>
    <row r="617" spans="1:8" x14ac:dyDescent="0.2">
      <c r="A617" s="42"/>
      <c r="B617" s="46"/>
      <c r="C617" s="43"/>
      <c r="D617" s="43"/>
      <c r="E617" s="47"/>
      <c r="F617" s="47"/>
      <c r="G617" s="31"/>
      <c r="H617" s="31"/>
    </row>
    <row r="618" spans="1:8" x14ac:dyDescent="0.2">
      <c r="A618" s="42"/>
      <c r="B618" s="46"/>
      <c r="C618" s="43"/>
      <c r="D618" s="43"/>
      <c r="E618" s="47"/>
      <c r="F618" s="47"/>
      <c r="G618" s="31"/>
      <c r="H618" s="31"/>
    </row>
    <row r="619" spans="1:8" x14ac:dyDescent="0.2">
      <c r="A619" s="42"/>
      <c r="B619" s="46"/>
      <c r="C619" s="43"/>
      <c r="D619" s="43"/>
      <c r="E619" s="47"/>
      <c r="F619" s="47"/>
      <c r="G619" s="31"/>
      <c r="H619" s="31"/>
    </row>
    <row r="620" spans="1:8" x14ac:dyDescent="0.2">
      <c r="A620" s="42"/>
      <c r="B620" s="46"/>
      <c r="C620" s="43"/>
      <c r="D620" s="43"/>
      <c r="E620" s="47"/>
      <c r="F620" s="47"/>
      <c r="G620" s="31"/>
      <c r="H620" s="31"/>
    </row>
    <row r="621" spans="1:8" x14ac:dyDescent="0.2">
      <c r="A621" s="42"/>
      <c r="B621" s="46"/>
      <c r="C621" s="43"/>
      <c r="D621" s="43"/>
      <c r="E621" s="47"/>
      <c r="F621" s="47"/>
      <c r="G621" s="31"/>
      <c r="H621" s="31"/>
    </row>
    <row r="622" spans="1:8" x14ac:dyDescent="0.2">
      <c r="A622" s="42"/>
      <c r="B622" s="46"/>
      <c r="C622" s="43"/>
      <c r="D622" s="43"/>
      <c r="E622" s="47"/>
      <c r="F622" s="47"/>
      <c r="G622" s="31"/>
      <c r="H622" s="31"/>
    </row>
    <row r="623" spans="1:8" x14ac:dyDescent="0.2">
      <c r="A623" s="42"/>
      <c r="B623" s="46"/>
      <c r="C623" s="43"/>
      <c r="D623" s="43"/>
      <c r="E623" s="47"/>
      <c r="F623" s="47"/>
      <c r="G623" s="31"/>
      <c r="H623" s="31"/>
    </row>
    <row r="624" spans="1:8" x14ac:dyDescent="0.2">
      <c r="A624" s="42"/>
      <c r="B624" s="46"/>
      <c r="C624" s="43"/>
      <c r="D624" s="43"/>
      <c r="E624" s="47"/>
      <c r="F624" s="47"/>
      <c r="G624" s="31"/>
      <c r="H624" s="31"/>
    </row>
    <row r="625" spans="1:8" x14ac:dyDescent="0.2">
      <c r="A625" s="42"/>
      <c r="B625" s="46"/>
      <c r="C625" s="43"/>
      <c r="D625" s="43"/>
      <c r="E625" s="47"/>
      <c r="F625" s="47"/>
      <c r="G625" s="31"/>
      <c r="H625" s="31"/>
    </row>
    <row r="626" spans="1:8" x14ac:dyDescent="0.2">
      <c r="A626" s="42"/>
      <c r="B626" s="46"/>
      <c r="C626" s="43"/>
      <c r="D626" s="43"/>
      <c r="E626" s="47"/>
      <c r="F626" s="47"/>
      <c r="G626" s="31"/>
      <c r="H626" s="31"/>
    </row>
    <row r="627" spans="1:8" x14ac:dyDescent="0.2">
      <c r="A627" s="42"/>
      <c r="B627" s="46"/>
      <c r="C627" s="43"/>
      <c r="D627" s="43"/>
      <c r="E627" s="47"/>
      <c r="F627" s="47"/>
      <c r="G627" s="31"/>
      <c r="H627" s="31"/>
    </row>
    <row r="628" spans="1:8" x14ac:dyDescent="0.2">
      <c r="A628" s="42"/>
      <c r="B628" s="46"/>
      <c r="C628" s="43"/>
      <c r="D628" s="43"/>
      <c r="E628" s="47"/>
      <c r="F628" s="47"/>
      <c r="G628" s="31"/>
      <c r="H628" s="31"/>
    </row>
    <row r="629" spans="1:8" x14ac:dyDescent="0.2">
      <c r="A629" s="42"/>
      <c r="B629" s="46"/>
      <c r="C629" s="43"/>
      <c r="D629" s="43"/>
      <c r="E629" s="47"/>
      <c r="F629" s="47"/>
      <c r="G629" s="31"/>
      <c r="H629" s="31"/>
    </row>
    <row r="630" spans="1:8" x14ac:dyDescent="0.2">
      <c r="A630" s="42"/>
      <c r="B630" s="46"/>
      <c r="C630" s="43"/>
      <c r="D630" s="43"/>
      <c r="E630" s="47"/>
      <c r="F630" s="47"/>
      <c r="G630" s="31"/>
      <c r="H630" s="31"/>
    </row>
    <row r="631" spans="1:8" x14ac:dyDescent="0.2">
      <c r="A631" s="42"/>
      <c r="B631" s="46"/>
      <c r="C631" s="43"/>
      <c r="D631" s="43"/>
      <c r="E631" s="47"/>
      <c r="F631" s="47"/>
      <c r="G631" s="31"/>
      <c r="H631" s="31"/>
    </row>
    <row r="632" spans="1:8" x14ac:dyDescent="0.2">
      <c r="A632" s="42"/>
      <c r="B632" s="46"/>
      <c r="C632" s="43"/>
      <c r="D632" s="43"/>
      <c r="E632" s="47"/>
      <c r="F632" s="47"/>
      <c r="G632" s="31"/>
      <c r="H632" s="31"/>
    </row>
    <row r="633" spans="1:8" x14ac:dyDescent="0.2">
      <c r="A633" s="42"/>
      <c r="B633" s="46"/>
      <c r="C633" s="43"/>
      <c r="D633" s="43"/>
      <c r="E633" s="47"/>
      <c r="F633" s="47"/>
      <c r="G633" s="31"/>
      <c r="H633" s="31"/>
    </row>
    <row r="634" spans="1:8" x14ac:dyDescent="0.2">
      <c r="A634" s="42"/>
      <c r="B634" s="46"/>
      <c r="C634" s="43"/>
      <c r="D634" s="43"/>
      <c r="E634" s="47"/>
      <c r="F634" s="47"/>
      <c r="G634" s="31"/>
      <c r="H634" s="31"/>
    </row>
    <row r="635" spans="1:8" x14ac:dyDescent="0.2">
      <c r="A635" s="42"/>
      <c r="B635" s="46"/>
      <c r="C635" s="43"/>
      <c r="D635" s="43"/>
      <c r="E635" s="47"/>
      <c r="F635" s="47"/>
      <c r="G635" s="31"/>
      <c r="H635" s="31"/>
    </row>
    <row r="636" spans="1:8" x14ac:dyDescent="0.2">
      <c r="A636" s="42"/>
      <c r="B636" s="46"/>
      <c r="C636" s="43"/>
      <c r="D636" s="43"/>
      <c r="E636" s="47"/>
      <c r="F636" s="47"/>
      <c r="G636" s="31"/>
      <c r="H636" s="31"/>
    </row>
    <row r="637" spans="1:8" x14ac:dyDescent="0.2">
      <c r="A637" s="42"/>
      <c r="B637" s="46"/>
      <c r="C637" s="43"/>
      <c r="D637" s="43"/>
      <c r="E637" s="47"/>
      <c r="F637" s="47"/>
      <c r="G637" s="31"/>
      <c r="H637" s="31"/>
    </row>
    <row r="638" spans="1:8" x14ac:dyDescent="0.2">
      <c r="A638" s="42"/>
      <c r="B638" s="46"/>
      <c r="C638" s="43"/>
      <c r="D638" s="43"/>
      <c r="E638" s="47"/>
      <c r="F638" s="47"/>
      <c r="G638" s="31"/>
      <c r="H638" s="31"/>
    </row>
    <row r="639" spans="1:8" x14ac:dyDescent="0.2">
      <c r="A639" s="42"/>
      <c r="B639" s="46"/>
      <c r="C639" s="43"/>
      <c r="D639" s="43"/>
      <c r="E639" s="47"/>
      <c r="F639" s="47"/>
      <c r="G639" s="31"/>
      <c r="H639" s="31"/>
    </row>
    <row r="640" spans="1:8" x14ac:dyDescent="0.2">
      <c r="A640" s="42"/>
      <c r="B640" s="46"/>
      <c r="C640" s="43"/>
      <c r="D640" s="43"/>
      <c r="E640" s="47"/>
      <c r="F640" s="47"/>
      <c r="G640" s="31"/>
      <c r="H640" s="31"/>
    </row>
    <row r="641" spans="1:8" x14ac:dyDescent="0.2">
      <c r="A641" s="42"/>
      <c r="B641" s="46"/>
      <c r="C641" s="43"/>
      <c r="D641" s="43"/>
      <c r="E641" s="47"/>
      <c r="F641" s="47"/>
      <c r="G641" s="31"/>
      <c r="H641" s="31"/>
    </row>
    <row r="642" spans="1:8" x14ac:dyDescent="0.2">
      <c r="A642" s="42"/>
      <c r="B642" s="46"/>
      <c r="C642" s="43"/>
      <c r="D642" s="43"/>
      <c r="E642" s="47"/>
      <c r="F642" s="47"/>
      <c r="G642" s="31"/>
      <c r="H642" s="31"/>
    </row>
    <row r="643" spans="1:8" x14ac:dyDescent="0.2">
      <c r="A643" s="42"/>
      <c r="B643" s="46"/>
      <c r="C643" s="43"/>
      <c r="D643" s="43"/>
      <c r="E643" s="47"/>
      <c r="F643" s="47"/>
      <c r="G643" s="31"/>
      <c r="H643" s="31"/>
    </row>
    <row r="644" spans="1:8" x14ac:dyDescent="0.2">
      <c r="A644" s="42"/>
      <c r="B644" s="46"/>
      <c r="C644" s="43"/>
      <c r="D644" s="43"/>
      <c r="E644" s="47"/>
      <c r="F644" s="47"/>
      <c r="G644" s="31"/>
      <c r="H644" s="31"/>
    </row>
    <row r="645" spans="1:8" x14ac:dyDescent="0.2">
      <c r="A645" s="42"/>
      <c r="B645" s="46"/>
      <c r="C645" s="43"/>
      <c r="D645" s="43"/>
      <c r="E645" s="47"/>
      <c r="F645" s="47"/>
      <c r="G645" s="31"/>
      <c r="H645" s="31"/>
    </row>
    <row r="646" spans="1:8" x14ac:dyDescent="0.2">
      <c r="A646" s="42"/>
      <c r="B646" s="46"/>
      <c r="C646" s="43"/>
      <c r="D646" s="43"/>
      <c r="E646" s="47"/>
      <c r="F646" s="47"/>
      <c r="G646" s="31"/>
      <c r="H646" s="31"/>
    </row>
    <row r="647" spans="1:8" x14ac:dyDescent="0.2">
      <c r="A647" s="42"/>
      <c r="B647" s="46"/>
      <c r="C647" s="43"/>
      <c r="D647" s="43"/>
      <c r="E647" s="47"/>
      <c r="F647" s="47"/>
      <c r="G647" s="31"/>
      <c r="H647" s="31"/>
    </row>
    <row r="648" spans="1:8" x14ac:dyDescent="0.2">
      <c r="A648" s="42"/>
      <c r="B648" s="46"/>
      <c r="C648" s="43"/>
      <c r="D648" s="43"/>
      <c r="E648" s="47"/>
      <c r="F648" s="47"/>
      <c r="G648" s="31"/>
      <c r="H648" s="31"/>
    </row>
    <row r="649" spans="1:8" x14ac:dyDescent="0.2">
      <c r="A649" s="42"/>
      <c r="B649" s="46"/>
      <c r="C649" s="43"/>
      <c r="D649" s="43"/>
      <c r="E649" s="47"/>
      <c r="F649" s="47"/>
      <c r="G649" s="31"/>
      <c r="H649" s="31"/>
    </row>
    <row r="650" spans="1:8" x14ac:dyDescent="0.2">
      <c r="A650" s="42"/>
      <c r="B650" s="46"/>
      <c r="C650" s="43"/>
      <c r="D650" s="43"/>
      <c r="E650" s="47"/>
      <c r="F650" s="47"/>
      <c r="G650" s="31"/>
      <c r="H650" s="31"/>
    </row>
    <row r="651" spans="1:8" x14ac:dyDescent="0.2">
      <c r="A651" s="42"/>
      <c r="B651" s="46"/>
      <c r="C651" s="43"/>
      <c r="D651" s="43"/>
      <c r="E651" s="47"/>
      <c r="F651" s="47"/>
      <c r="G651" s="31"/>
      <c r="H651" s="31"/>
    </row>
    <row r="652" spans="1:8" x14ac:dyDescent="0.2">
      <c r="A652" s="42"/>
      <c r="B652" s="46"/>
      <c r="C652" s="43"/>
      <c r="D652" s="43"/>
      <c r="E652" s="47"/>
      <c r="F652" s="47"/>
      <c r="G652" s="31"/>
      <c r="H652" s="31"/>
    </row>
    <row r="653" spans="1:8" x14ac:dyDescent="0.2">
      <c r="A653" s="42"/>
      <c r="B653" s="46"/>
      <c r="C653" s="43"/>
      <c r="D653" s="43"/>
      <c r="E653" s="47"/>
      <c r="F653" s="47"/>
      <c r="G653" s="31"/>
      <c r="H653" s="31"/>
    </row>
    <row r="654" spans="1:8" x14ac:dyDescent="0.2">
      <c r="A654" s="42"/>
      <c r="B654" s="46"/>
      <c r="C654" s="43"/>
      <c r="D654" s="43"/>
      <c r="E654" s="47"/>
      <c r="F654" s="47"/>
      <c r="G654" s="31"/>
      <c r="H654" s="31"/>
    </row>
    <row r="655" spans="1:8" x14ac:dyDescent="0.2">
      <c r="A655" s="42"/>
      <c r="B655" s="46"/>
      <c r="C655" s="43"/>
      <c r="D655" s="43"/>
      <c r="E655" s="47"/>
      <c r="F655" s="47"/>
      <c r="G655" s="31"/>
      <c r="H655" s="31"/>
    </row>
    <row r="656" spans="1:8" x14ac:dyDescent="0.2">
      <c r="A656" s="42"/>
      <c r="B656" s="46"/>
      <c r="C656" s="43"/>
      <c r="D656" s="43"/>
      <c r="E656" s="47"/>
      <c r="F656" s="47"/>
      <c r="G656" s="31"/>
      <c r="H656" s="31"/>
    </row>
    <row r="657" spans="1:8" x14ac:dyDescent="0.2">
      <c r="A657" s="42"/>
      <c r="B657" s="46"/>
      <c r="C657" s="43"/>
      <c r="D657" s="43"/>
      <c r="E657" s="47"/>
      <c r="F657" s="47"/>
      <c r="G657" s="31"/>
      <c r="H657" s="31"/>
    </row>
    <row r="658" spans="1:8" x14ac:dyDescent="0.2">
      <c r="A658" s="42"/>
      <c r="B658" s="46"/>
      <c r="C658" s="43"/>
      <c r="D658" s="43"/>
      <c r="E658" s="47"/>
      <c r="F658" s="47"/>
      <c r="G658" s="31"/>
      <c r="H658" s="31"/>
    </row>
    <row r="659" spans="1:8" x14ac:dyDescent="0.2">
      <c r="A659" s="42"/>
      <c r="B659" s="46"/>
      <c r="C659" s="43"/>
      <c r="D659" s="43"/>
      <c r="E659" s="47"/>
      <c r="F659" s="47"/>
      <c r="G659" s="31"/>
      <c r="H659" s="31"/>
    </row>
    <row r="660" spans="1:8" x14ac:dyDescent="0.2">
      <c r="A660" s="42"/>
      <c r="B660" s="46"/>
      <c r="C660" s="43"/>
      <c r="D660" s="43"/>
      <c r="E660" s="47"/>
      <c r="F660" s="47"/>
      <c r="G660" s="31"/>
      <c r="H660" s="31"/>
    </row>
    <row r="661" spans="1:8" x14ac:dyDescent="0.2">
      <c r="A661" s="42"/>
      <c r="B661" s="46"/>
      <c r="C661" s="43"/>
      <c r="D661" s="43"/>
      <c r="E661" s="47"/>
      <c r="F661" s="47"/>
      <c r="G661" s="31"/>
      <c r="H661" s="31"/>
    </row>
    <row r="662" spans="1:8" x14ac:dyDescent="0.2">
      <c r="A662" s="42"/>
      <c r="B662" s="46"/>
      <c r="C662" s="43"/>
      <c r="D662" s="43"/>
      <c r="E662" s="47"/>
      <c r="F662" s="47"/>
      <c r="G662" s="31"/>
      <c r="H662" s="31"/>
    </row>
    <row r="663" spans="1:8" x14ac:dyDescent="0.2">
      <c r="A663" s="42"/>
      <c r="B663" s="46"/>
      <c r="C663" s="43"/>
      <c r="D663" s="43"/>
      <c r="E663" s="47"/>
      <c r="F663" s="47"/>
      <c r="G663" s="31"/>
      <c r="H663" s="31"/>
    </row>
    <row r="664" spans="1:8" x14ac:dyDescent="0.2">
      <c r="A664" s="42"/>
      <c r="B664" s="46"/>
      <c r="C664" s="43"/>
      <c r="D664" s="43"/>
      <c r="E664" s="47"/>
      <c r="F664" s="47"/>
      <c r="G664" s="31"/>
      <c r="H664" s="31"/>
    </row>
    <row r="665" spans="1:8" x14ac:dyDescent="0.2">
      <c r="A665" s="42"/>
      <c r="B665" s="46"/>
      <c r="C665" s="43"/>
      <c r="D665" s="43"/>
      <c r="E665" s="47"/>
      <c r="F665" s="47"/>
      <c r="G665" s="31"/>
      <c r="H665" s="31"/>
    </row>
    <row r="666" spans="1:8" x14ac:dyDescent="0.2">
      <c r="A666" s="42"/>
      <c r="B666" s="46"/>
      <c r="C666" s="43"/>
      <c r="D666" s="43"/>
      <c r="E666" s="47"/>
      <c r="F666" s="47"/>
      <c r="G666" s="31"/>
      <c r="H666" s="31"/>
    </row>
    <row r="667" spans="1:8" x14ac:dyDescent="0.2">
      <c r="A667" s="42"/>
      <c r="B667" s="46"/>
      <c r="C667" s="43"/>
      <c r="D667" s="43"/>
      <c r="E667" s="47"/>
      <c r="F667" s="47"/>
      <c r="G667" s="31"/>
      <c r="H667" s="31"/>
    </row>
    <row r="668" spans="1:8" x14ac:dyDescent="0.2">
      <c r="A668" s="42"/>
      <c r="B668" s="46"/>
      <c r="C668" s="43"/>
      <c r="D668" s="43"/>
      <c r="E668" s="47"/>
      <c r="F668" s="47"/>
      <c r="G668" s="31"/>
      <c r="H668" s="31"/>
    </row>
    <row r="669" spans="1:8" x14ac:dyDescent="0.2">
      <c r="A669" s="42"/>
      <c r="B669" s="46"/>
      <c r="C669" s="43"/>
      <c r="D669" s="43"/>
      <c r="E669" s="47"/>
      <c r="F669" s="47"/>
      <c r="G669" s="31"/>
      <c r="H669" s="31"/>
    </row>
    <row r="670" spans="1:8" x14ac:dyDescent="0.2">
      <c r="A670" s="42"/>
      <c r="B670" s="46"/>
      <c r="C670" s="43"/>
      <c r="D670" s="43"/>
      <c r="E670" s="47"/>
      <c r="F670" s="47"/>
      <c r="G670" s="31"/>
      <c r="H670" s="31"/>
    </row>
    <row r="671" spans="1:8" x14ac:dyDescent="0.2">
      <c r="A671" s="42"/>
      <c r="B671" s="46"/>
      <c r="C671" s="43"/>
      <c r="D671" s="43"/>
      <c r="E671" s="47"/>
      <c r="F671" s="47"/>
      <c r="G671" s="31"/>
      <c r="H671" s="31"/>
    </row>
    <row r="672" spans="1:8" x14ac:dyDescent="0.2">
      <c r="A672" s="42"/>
      <c r="B672" s="46"/>
      <c r="C672" s="43"/>
      <c r="D672" s="43"/>
      <c r="E672" s="47"/>
      <c r="F672" s="47"/>
      <c r="G672" s="31"/>
      <c r="H672" s="31"/>
    </row>
    <row r="673" spans="1:8" x14ac:dyDescent="0.2">
      <c r="A673" s="42"/>
      <c r="B673" s="46"/>
      <c r="C673" s="43"/>
      <c r="D673" s="43"/>
      <c r="E673" s="47"/>
      <c r="F673" s="47"/>
      <c r="G673" s="31"/>
      <c r="H673" s="31"/>
    </row>
    <row r="674" spans="1:8" x14ac:dyDescent="0.2">
      <c r="A674" s="42"/>
      <c r="B674" s="46"/>
      <c r="C674" s="43"/>
      <c r="D674" s="43"/>
      <c r="E674" s="47"/>
      <c r="F674" s="47"/>
      <c r="G674" s="31"/>
      <c r="H674" s="31"/>
    </row>
    <row r="675" spans="1:8" x14ac:dyDescent="0.2">
      <c r="A675" s="42"/>
      <c r="B675" s="46"/>
      <c r="C675" s="43"/>
      <c r="D675" s="43"/>
      <c r="E675" s="47"/>
      <c r="F675" s="47"/>
      <c r="G675" s="31"/>
      <c r="H675" s="31"/>
    </row>
    <row r="676" spans="1:8" x14ac:dyDescent="0.2">
      <c r="A676" s="42"/>
      <c r="B676" s="46"/>
      <c r="C676" s="43"/>
      <c r="D676" s="43"/>
      <c r="E676" s="47"/>
      <c r="F676" s="47"/>
      <c r="G676" s="31"/>
      <c r="H676" s="31"/>
    </row>
    <row r="677" spans="1:8" x14ac:dyDescent="0.2">
      <c r="A677" s="42"/>
      <c r="B677" s="46"/>
      <c r="C677" s="43"/>
      <c r="D677" s="43"/>
      <c r="E677" s="47"/>
      <c r="F677" s="47"/>
      <c r="G677" s="31"/>
      <c r="H677" s="31"/>
    </row>
    <row r="678" spans="1:8" x14ac:dyDescent="0.2">
      <c r="A678" s="42"/>
      <c r="B678" s="46"/>
      <c r="C678" s="43"/>
      <c r="D678" s="43"/>
      <c r="E678" s="47"/>
      <c r="F678" s="47"/>
      <c r="G678" s="31"/>
      <c r="H678" s="31"/>
    </row>
    <row r="679" spans="1:8" x14ac:dyDescent="0.2">
      <c r="A679" s="42"/>
      <c r="B679" s="46"/>
      <c r="C679" s="43"/>
      <c r="D679" s="43"/>
      <c r="E679" s="47"/>
      <c r="F679" s="47"/>
      <c r="G679" s="31"/>
      <c r="H679" s="31"/>
    </row>
    <row r="680" spans="1:8" x14ac:dyDescent="0.2">
      <c r="A680" s="42"/>
      <c r="B680" s="46"/>
      <c r="C680" s="43"/>
      <c r="D680" s="43"/>
      <c r="E680" s="47"/>
      <c r="F680" s="47"/>
      <c r="G680" s="31"/>
      <c r="H680" s="31"/>
    </row>
    <row r="681" spans="1:8" x14ac:dyDescent="0.2">
      <c r="A681" s="42"/>
      <c r="B681" s="46"/>
      <c r="C681" s="43"/>
      <c r="D681" s="43"/>
      <c r="E681" s="47"/>
      <c r="F681" s="47"/>
      <c r="G681" s="31"/>
      <c r="H681" s="31"/>
    </row>
    <row r="682" spans="1:8" x14ac:dyDescent="0.2">
      <c r="A682" s="42"/>
      <c r="B682" s="46"/>
      <c r="C682" s="43"/>
      <c r="D682" s="43"/>
      <c r="E682" s="47"/>
      <c r="F682" s="47"/>
      <c r="G682" s="31"/>
      <c r="H682" s="31"/>
    </row>
    <row r="683" spans="1:8" x14ac:dyDescent="0.2">
      <c r="A683" s="42"/>
      <c r="B683" s="46"/>
      <c r="C683" s="43"/>
      <c r="D683" s="43"/>
      <c r="E683" s="47"/>
      <c r="F683" s="47"/>
      <c r="G683" s="31"/>
      <c r="H683" s="31"/>
    </row>
    <row r="684" spans="1:8" x14ac:dyDescent="0.2">
      <c r="A684" s="42"/>
      <c r="B684" s="46"/>
      <c r="C684" s="43"/>
      <c r="D684" s="43"/>
      <c r="E684" s="47"/>
      <c r="F684" s="47"/>
      <c r="G684" s="31"/>
      <c r="H684" s="31"/>
    </row>
    <row r="685" spans="1:8" x14ac:dyDescent="0.2">
      <c r="A685" s="42"/>
      <c r="B685" s="46"/>
      <c r="C685" s="43"/>
      <c r="D685" s="43"/>
      <c r="E685" s="47"/>
      <c r="F685" s="47"/>
      <c r="G685" s="31"/>
      <c r="H685" s="31"/>
    </row>
    <row r="686" spans="1:8" x14ac:dyDescent="0.2">
      <c r="A686" s="42"/>
      <c r="B686" s="46"/>
      <c r="C686" s="43"/>
      <c r="D686" s="43"/>
      <c r="E686" s="47"/>
      <c r="F686" s="47"/>
    </row>
    <row r="687" spans="1:8" x14ac:dyDescent="0.2">
      <c r="A687" s="42"/>
      <c r="B687" s="46"/>
      <c r="C687" s="43"/>
      <c r="D687" s="43"/>
      <c r="E687" s="47"/>
      <c r="F687" s="47"/>
    </row>
    <row r="688" spans="1:8" x14ac:dyDescent="0.2">
      <c r="A688" s="42"/>
      <c r="B688" s="46"/>
      <c r="C688" s="43"/>
      <c r="D688" s="43"/>
      <c r="E688" s="47"/>
      <c r="F688" s="47"/>
    </row>
    <row r="689" spans="1:6" x14ac:dyDescent="0.2">
      <c r="A689" s="42"/>
      <c r="B689" s="46"/>
      <c r="C689" s="43"/>
      <c r="D689" s="43"/>
      <c r="E689" s="47"/>
      <c r="F689" s="47"/>
    </row>
    <row r="690" spans="1:6" x14ac:dyDescent="0.2">
      <c r="A690" s="42"/>
      <c r="B690" s="46"/>
      <c r="C690" s="43"/>
      <c r="D690" s="43"/>
      <c r="E690" s="47"/>
      <c r="F690" s="47"/>
    </row>
    <row r="691" spans="1:6" x14ac:dyDescent="0.2">
      <c r="A691" s="42"/>
      <c r="B691" s="46"/>
      <c r="C691" s="43"/>
      <c r="D691" s="43"/>
      <c r="E691" s="47"/>
      <c r="F691" s="47"/>
    </row>
    <row r="692" spans="1:6" x14ac:dyDescent="0.2">
      <c r="A692" s="42"/>
      <c r="B692" s="46"/>
      <c r="C692" s="43"/>
      <c r="D692" s="43"/>
      <c r="E692" s="47"/>
      <c r="F692" s="47"/>
    </row>
    <row r="693" spans="1:6" x14ac:dyDescent="0.2">
      <c r="A693" s="42"/>
      <c r="B693" s="46"/>
      <c r="C693" s="43"/>
      <c r="D693" s="43"/>
      <c r="E693" s="47"/>
      <c r="F693" s="47"/>
    </row>
    <row r="694" spans="1:6" x14ac:dyDescent="0.2">
      <c r="A694" s="42"/>
      <c r="B694" s="46"/>
      <c r="C694" s="43"/>
      <c r="D694" s="43"/>
      <c r="E694" s="47"/>
      <c r="F694" s="47"/>
    </row>
    <row r="695" spans="1:6" x14ac:dyDescent="0.2">
      <c r="A695" s="42"/>
      <c r="B695" s="46"/>
      <c r="C695" s="43"/>
      <c r="D695" s="43"/>
      <c r="E695" s="47"/>
      <c r="F695" s="47"/>
    </row>
    <row r="696" spans="1:6" x14ac:dyDescent="0.2">
      <c r="A696" s="42"/>
      <c r="B696" s="46"/>
      <c r="C696" s="43"/>
      <c r="D696" s="43"/>
      <c r="E696" s="47"/>
      <c r="F696" s="47"/>
    </row>
    <row r="697" spans="1:6" x14ac:dyDescent="0.2">
      <c r="A697" s="42"/>
      <c r="B697" s="46"/>
      <c r="C697" s="43"/>
      <c r="D697" s="43"/>
      <c r="E697" s="47"/>
      <c r="F697" s="47"/>
    </row>
    <row r="698" spans="1:6" x14ac:dyDescent="0.2">
      <c r="A698" s="42"/>
      <c r="B698" s="46"/>
      <c r="C698" s="43"/>
      <c r="D698" s="43"/>
      <c r="E698" s="47"/>
      <c r="F698" s="47"/>
    </row>
    <row r="699" spans="1:6" x14ac:dyDescent="0.2">
      <c r="A699" s="42"/>
      <c r="B699" s="46"/>
      <c r="C699" s="43"/>
      <c r="D699" s="43"/>
      <c r="E699" s="47"/>
      <c r="F699" s="47"/>
    </row>
    <row r="700" spans="1:6" x14ac:dyDescent="0.2">
      <c r="A700" s="42"/>
      <c r="B700" s="46"/>
      <c r="C700" s="43"/>
      <c r="D700" s="43"/>
      <c r="E700" s="47"/>
      <c r="F700" s="47"/>
    </row>
    <row r="701" spans="1:6" x14ac:dyDescent="0.2">
      <c r="A701" s="42"/>
      <c r="B701" s="46"/>
      <c r="C701" s="43"/>
      <c r="D701" s="43"/>
      <c r="E701" s="47"/>
      <c r="F701" s="47"/>
    </row>
    <row r="702" spans="1:6" x14ac:dyDescent="0.2">
      <c r="A702" s="42"/>
      <c r="B702" s="46"/>
      <c r="C702" s="43"/>
      <c r="D702" s="43"/>
      <c r="E702" s="47"/>
      <c r="F702" s="47"/>
    </row>
    <row r="703" spans="1:6" x14ac:dyDescent="0.2">
      <c r="A703" s="42"/>
      <c r="B703" s="46"/>
      <c r="C703" s="43"/>
      <c r="D703" s="43"/>
      <c r="E703" s="47"/>
      <c r="F703" s="47"/>
    </row>
    <row r="704" spans="1:6" x14ac:dyDescent="0.2">
      <c r="A704" s="42"/>
      <c r="B704" s="46"/>
      <c r="C704" s="43"/>
      <c r="D704" s="43"/>
      <c r="E704" s="47"/>
      <c r="F704" s="47"/>
    </row>
    <row r="705" spans="1:6" x14ac:dyDescent="0.2">
      <c r="A705" s="42"/>
      <c r="B705" s="46"/>
      <c r="C705" s="43"/>
      <c r="D705" s="43"/>
      <c r="E705" s="47"/>
      <c r="F705" s="47"/>
    </row>
    <row r="706" spans="1:6" x14ac:dyDescent="0.2">
      <c r="A706" s="42"/>
      <c r="B706" s="46"/>
      <c r="C706" s="43"/>
      <c r="D706" s="43"/>
      <c r="E706" s="47"/>
      <c r="F706" s="47"/>
    </row>
    <row r="707" spans="1:6" x14ac:dyDescent="0.2">
      <c r="A707" s="42"/>
      <c r="B707" s="46"/>
      <c r="C707" s="43"/>
      <c r="D707" s="43"/>
      <c r="E707" s="47"/>
      <c r="F707" s="47"/>
    </row>
    <row r="708" spans="1:6" x14ac:dyDescent="0.2">
      <c r="A708" s="42"/>
      <c r="B708" s="46"/>
      <c r="C708" s="43"/>
      <c r="D708" s="43"/>
      <c r="E708" s="47"/>
      <c r="F708" s="47"/>
    </row>
    <row r="709" spans="1:6" x14ac:dyDescent="0.2">
      <c r="A709" s="42"/>
      <c r="B709" s="46"/>
      <c r="C709" s="43"/>
      <c r="D709" s="43"/>
      <c r="E709" s="47"/>
      <c r="F709" s="47"/>
    </row>
    <row r="710" spans="1:6" x14ac:dyDescent="0.2">
      <c r="A710" s="42"/>
      <c r="B710" s="46"/>
      <c r="C710" s="43"/>
      <c r="D710" s="43"/>
      <c r="E710" s="47"/>
      <c r="F710" s="47"/>
    </row>
    <row r="711" spans="1:6" x14ac:dyDescent="0.2">
      <c r="A711" s="42"/>
      <c r="B711" s="46"/>
      <c r="C711" s="43"/>
      <c r="D711" s="43"/>
      <c r="E711" s="47"/>
      <c r="F711" s="47"/>
    </row>
    <row r="712" spans="1:6" x14ac:dyDescent="0.2">
      <c r="A712" s="42"/>
      <c r="B712" s="46"/>
      <c r="C712" s="43"/>
      <c r="D712" s="43"/>
      <c r="E712" s="47"/>
      <c r="F712" s="47"/>
    </row>
    <row r="713" spans="1:6" x14ac:dyDescent="0.2">
      <c r="A713" s="42"/>
      <c r="B713" s="46"/>
      <c r="C713" s="43"/>
      <c r="D713" s="43"/>
      <c r="E713" s="47"/>
      <c r="F713" s="47"/>
    </row>
    <row r="714" spans="1:6" x14ac:dyDescent="0.2">
      <c r="A714" s="42"/>
      <c r="B714" s="46"/>
      <c r="C714" s="43"/>
      <c r="D714" s="43"/>
      <c r="E714" s="47"/>
      <c r="F714" s="47"/>
    </row>
    <row r="715" spans="1:6" x14ac:dyDescent="0.2">
      <c r="A715" s="42"/>
      <c r="B715" s="46"/>
      <c r="C715" s="43"/>
      <c r="D715" s="43"/>
      <c r="E715" s="47"/>
      <c r="F715" s="47"/>
    </row>
    <row r="716" spans="1:6" x14ac:dyDescent="0.2">
      <c r="A716" s="42"/>
      <c r="B716" s="46"/>
      <c r="C716" s="43"/>
      <c r="D716" s="43"/>
      <c r="E716" s="47"/>
      <c r="F716" s="47"/>
    </row>
    <row r="717" spans="1:6" x14ac:dyDescent="0.2">
      <c r="A717" s="42"/>
      <c r="B717" s="46"/>
      <c r="C717" s="43"/>
      <c r="D717" s="43"/>
      <c r="E717" s="47"/>
      <c r="F717" s="47"/>
    </row>
    <row r="718" spans="1:6" x14ac:dyDescent="0.2">
      <c r="A718" s="42"/>
      <c r="B718" s="46"/>
      <c r="C718" s="43"/>
      <c r="D718" s="43"/>
      <c r="E718" s="47"/>
      <c r="F718" s="47"/>
    </row>
    <row r="719" spans="1:6" x14ac:dyDescent="0.2">
      <c r="A719" s="42"/>
      <c r="B719" s="46"/>
      <c r="C719" s="43"/>
      <c r="D719" s="43"/>
      <c r="E719" s="47"/>
      <c r="F719" s="47"/>
    </row>
    <row r="720" spans="1:6" x14ac:dyDescent="0.2">
      <c r="A720" s="42"/>
      <c r="B720" s="46"/>
      <c r="C720" s="43"/>
      <c r="D720" s="43"/>
      <c r="E720" s="47"/>
      <c r="F720" s="47"/>
    </row>
    <row r="721" spans="1:6" x14ac:dyDescent="0.2">
      <c r="A721" s="42"/>
      <c r="B721" s="46"/>
      <c r="C721" s="43"/>
      <c r="D721" s="43"/>
      <c r="E721" s="47"/>
      <c r="F721" s="47"/>
    </row>
    <row r="722" spans="1:6" x14ac:dyDescent="0.2">
      <c r="A722" s="42"/>
      <c r="B722" s="46"/>
      <c r="C722" s="43"/>
      <c r="D722" s="43"/>
      <c r="E722" s="47"/>
      <c r="F722" s="47"/>
    </row>
    <row r="723" spans="1:6" x14ac:dyDescent="0.2">
      <c r="A723" s="42"/>
      <c r="B723" s="46"/>
      <c r="C723" s="43"/>
      <c r="D723" s="43"/>
      <c r="E723" s="47"/>
      <c r="F723" s="47"/>
    </row>
    <row r="724" spans="1:6" x14ac:dyDescent="0.2">
      <c r="A724" s="42"/>
      <c r="B724" s="46"/>
      <c r="C724" s="43"/>
      <c r="D724" s="43"/>
      <c r="E724" s="47"/>
      <c r="F724" s="47"/>
    </row>
    <row r="725" spans="1:6" x14ac:dyDescent="0.2">
      <c r="A725" s="42"/>
      <c r="B725" s="46"/>
      <c r="C725" s="43"/>
      <c r="D725" s="43"/>
      <c r="E725" s="47"/>
      <c r="F725" s="47"/>
    </row>
    <row r="726" spans="1:6" x14ac:dyDescent="0.2">
      <c r="A726" s="42"/>
      <c r="B726" s="46"/>
      <c r="C726" s="43"/>
      <c r="D726" s="43"/>
      <c r="E726" s="47"/>
      <c r="F726" s="47"/>
    </row>
    <row r="727" spans="1:6" x14ac:dyDescent="0.2">
      <c r="A727" s="42"/>
      <c r="B727" s="46"/>
      <c r="C727" s="43"/>
      <c r="D727" s="43"/>
      <c r="E727" s="47"/>
      <c r="F727" s="47"/>
    </row>
    <row r="728" spans="1:6" x14ac:dyDescent="0.2">
      <c r="A728" s="42"/>
      <c r="B728" s="46"/>
      <c r="C728" s="43"/>
      <c r="D728" s="43"/>
      <c r="E728" s="47"/>
      <c r="F728" s="47"/>
    </row>
    <row r="729" spans="1:6" x14ac:dyDescent="0.2">
      <c r="A729" s="42"/>
      <c r="B729" s="46"/>
      <c r="C729" s="43"/>
      <c r="D729" s="43"/>
      <c r="E729" s="47"/>
      <c r="F729" s="47"/>
    </row>
    <row r="730" spans="1:6" x14ac:dyDescent="0.2">
      <c r="A730" s="42"/>
      <c r="B730" s="46"/>
      <c r="C730" s="43"/>
      <c r="D730" s="43"/>
      <c r="E730" s="47"/>
      <c r="F730" s="47"/>
    </row>
    <row r="731" spans="1:6" x14ac:dyDescent="0.2">
      <c r="A731" s="42"/>
      <c r="B731" s="46"/>
      <c r="C731" s="43"/>
      <c r="D731" s="43"/>
      <c r="E731" s="47"/>
      <c r="F731" s="47"/>
    </row>
    <row r="732" spans="1:6" x14ac:dyDescent="0.2">
      <c r="A732" s="42"/>
      <c r="B732" s="46"/>
      <c r="C732" s="43"/>
      <c r="D732" s="43"/>
      <c r="E732" s="47"/>
      <c r="F732" s="47"/>
    </row>
    <row r="733" spans="1:6" x14ac:dyDescent="0.2">
      <c r="A733" s="42"/>
      <c r="B733" s="46"/>
      <c r="C733" s="43"/>
      <c r="D733" s="43"/>
      <c r="E733" s="47"/>
      <c r="F733" s="47"/>
    </row>
    <row r="734" spans="1:6" x14ac:dyDescent="0.2">
      <c r="A734" s="42"/>
      <c r="B734" s="46"/>
      <c r="C734" s="43"/>
      <c r="D734" s="43"/>
      <c r="E734" s="47"/>
      <c r="F734" s="47"/>
    </row>
    <row r="735" spans="1:6" x14ac:dyDescent="0.2">
      <c r="A735" s="42"/>
      <c r="B735" s="46"/>
      <c r="C735" s="43"/>
      <c r="D735" s="43"/>
      <c r="E735" s="47"/>
      <c r="F735" s="47"/>
    </row>
    <row r="736" spans="1:6" x14ac:dyDescent="0.2">
      <c r="A736" s="42"/>
      <c r="B736" s="46"/>
      <c r="C736" s="43"/>
      <c r="D736" s="43"/>
      <c r="E736" s="47"/>
      <c r="F736" s="47"/>
    </row>
    <row r="737" spans="1:6" x14ac:dyDescent="0.2">
      <c r="A737" s="42"/>
      <c r="B737" s="46"/>
      <c r="C737" s="43"/>
      <c r="D737" s="43"/>
      <c r="E737" s="47"/>
      <c r="F737" s="47"/>
    </row>
    <row r="738" spans="1:6" x14ac:dyDescent="0.2">
      <c r="A738" s="42"/>
      <c r="B738" s="46"/>
      <c r="C738" s="43"/>
      <c r="D738" s="43"/>
      <c r="E738" s="47"/>
      <c r="F738" s="47"/>
    </row>
    <row r="739" spans="1:6" x14ac:dyDescent="0.2">
      <c r="A739" s="42"/>
      <c r="B739" s="46"/>
      <c r="C739" s="43"/>
      <c r="D739" s="43"/>
      <c r="E739" s="47"/>
      <c r="F739" s="47"/>
    </row>
    <row r="740" spans="1:6" x14ac:dyDescent="0.2">
      <c r="A740" s="42"/>
      <c r="B740" s="46"/>
      <c r="C740" s="43"/>
      <c r="D740" s="43"/>
      <c r="E740" s="47"/>
      <c r="F740" s="47"/>
    </row>
    <row r="741" spans="1:6" x14ac:dyDescent="0.2">
      <c r="A741" s="42"/>
      <c r="B741" s="46"/>
      <c r="C741" s="43"/>
      <c r="D741" s="43"/>
      <c r="E741" s="47"/>
      <c r="F741" s="47"/>
    </row>
    <row r="742" spans="1:6" x14ac:dyDescent="0.2">
      <c r="A742" s="42"/>
      <c r="B742" s="46"/>
      <c r="C742" s="43"/>
      <c r="D742" s="43"/>
      <c r="E742" s="47"/>
      <c r="F742" s="47"/>
    </row>
    <row r="743" spans="1:6" x14ac:dyDescent="0.2">
      <c r="A743" s="42"/>
      <c r="B743" s="46"/>
      <c r="C743" s="43"/>
      <c r="D743" s="43"/>
      <c r="E743" s="47"/>
      <c r="F743" s="47"/>
    </row>
    <row r="744" spans="1:6" x14ac:dyDescent="0.2">
      <c r="A744" s="42"/>
      <c r="B744" s="46"/>
      <c r="C744" s="43"/>
      <c r="D744" s="43"/>
      <c r="E744" s="47"/>
      <c r="F744" s="47"/>
    </row>
    <row r="745" spans="1:6" x14ac:dyDescent="0.2">
      <c r="A745" s="42"/>
      <c r="B745" s="46"/>
      <c r="C745" s="43"/>
      <c r="D745" s="43"/>
      <c r="E745" s="47"/>
      <c r="F745" s="47"/>
    </row>
    <row r="746" spans="1:6" x14ac:dyDescent="0.2">
      <c r="A746" s="42"/>
      <c r="B746" s="46"/>
      <c r="C746" s="43"/>
      <c r="D746" s="43"/>
      <c r="E746" s="47"/>
      <c r="F746" s="47"/>
    </row>
    <row r="747" spans="1:6" x14ac:dyDescent="0.2">
      <c r="A747" s="42"/>
      <c r="B747" s="46"/>
      <c r="C747" s="43"/>
      <c r="D747" s="43"/>
      <c r="E747" s="47"/>
      <c r="F747" s="47"/>
    </row>
    <row r="748" spans="1:6" x14ac:dyDescent="0.2">
      <c r="A748" s="42"/>
      <c r="B748" s="46"/>
      <c r="C748" s="43"/>
      <c r="D748" s="43"/>
      <c r="E748" s="47"/>
      <c r="F748" s="47"/>
    </row>
    <row r="749" spans="1:6" x14ac:dyDescent="0.2">
      <c r="A749" s="42"/>
      <c r="B749" s="46"/>
      <c r="C749" s="43"/>
      <c r="D749" s="43"/>
      <c r="E749" s="47"/>
      <c r="F749" s="47"/>
    </row>
    <row r="750" spans="1:6" x14ac:dyDescent="0.2">
      <c r="A750" s="42"/>
      <c r="B750" s="46"/>
      <c r="C750" s="43"/>
      <c r="D750" s="43"/>
      <c r="E750" s="47"/>
      <c r="F750" s="47"/>
    </row>
    <row r="751" spans="1:6" x14ac:dyDescent="0.2">
      <c r="A751" s="42"/>
      <c r="B751" s="46"/>
      <c r="C751" s="43"/>
      <c r="D751" s="43"/>
      <c r="E751" s="47"/>
      <c r="F751" s="47"/>
    </row>
    <row r="752" spans="1:6" x14ac:dyDescent="0.2">
      <c r="A752" s="42"/>
      <c r="B752" s="46"/>
      <c r="C752" s="43"/>
      <c r="D752" s="43"/>
      <c r="E752" s="47"/>
      <c r="F752" s="47"/>
    </row>
    <row r="753" spans="1:6" x14ac:dyDescent="0.2">
      <c r="A753" s="42"/>
      <c r="B753" s="46"/>
      <c r="C753" s="43"/>
      <c r="D753" s="43"/>
      <c r="E753" s="47"/>
      <c r="F753" s="47"/>
    </row>
    <row r="754" spans="1:6" x14ac:dyDescent="0.2">
      <c r="A754" s="42"/>
      <c r="B754" s="46"/>
      <c r="C754" s="43"/>
      <c r="D754" s="43"/>
      <c r="E754" s="47"/>
      <c r="F754" s="47"/>
    </row>
    <row r="755" spans="1:6" x14ac:dyDescent="0.2">
      <c r="A755" s="42"/>
      <c r="B755" s="46"/>
      <c r="C755" s="43"/>
      <c r="D755" s="43"/>
      <c r="E755" s="47"/>
      <c r="F755" s="47"/>
    </row>
    <row r="756" spans="1:6" x14ac:dyDescent="0.2">
      <c r="A756" s="42"/>
      <c r="B756" s="46"/>
      <c r="C756" s="43"/>
      <c r="D756" s="43"/>
      <c r="E756" s="47"/>
      <c r="F756" s="47"/>
    </row>
    <row r="757" spans="1:6" x14ac:dyDescent="0.2">
      <c r="A757" s="42"/>
      <c r="B757" s="46"/>
      <c r="C757" s="43"/>
      <c r="D757" s="43"/>
      <c r="E757" s="47"/>
      <c r="F757" s="47"/>
    </row>
    <row r="758" spans="1:6" x14ac:dyDescent="0.2">
      <c r="A758" s="42"/>
      <c r="B758" s="46"/>
      <c r="C758" s="43"/>
      <c r="D758" s="43"/>
      <c r="E758" s="47"/>
      <c r="F758" s="47"/>
    </row>
    <row r="759" spans="1:6" x14ac:dyDescent="0.2">
      <c r="A759" s="42"/>
      <c r="B759" s="46"/>
      <c r="C759" s="43"/>
      <c r="D759" s="43"/>
      <c r="E759" s="47"/>
      <c r="F759" s="47"/>
    </row>
    <row r="760" spans="1:6" x14ac:dyDescent="0.2">
      <c r="A760" s="42"/>
      <c r="B760" s="46"/>
      <c r="C760" s="43"/>
      <c r="D760" s="43"/>
      <c r="E760" s="47"/>
      <c r="F760" s="47"/>
    </row>
    <row r="761" spans="1:6" x14ac:dyDescent="0.2">
      <c r="A761" s="42"/>
      <c r="B761" s="46"/>
      <c r="C761" s="43"/>
      <c r="D761" s="43"/>
      <c r="E761" s="47"/>
      <c r="F761" s="47"/>
    </row>
    <row r="762" spans="1:6" x14ac:dyDescent="0.2">
      <c r="A762" s="42"/>
      <c r="B762" s="46"/>
      <c r="C762" s="43"/>
      <c r="D762" s="43"/>
      <c r="E762" s="47"/>
      <c r="F762" s="47"/>
    </row>
    <row r="763" spans="1:6" x14ac:dyDescent="0.2">
      <c r="A763" s="42"/>
      <c r="B763" s="46"/>
      <c r="C763" s="43"/>
      <c r="D763" s="43"/>
      <c r="E763" s="47"/>
      <c r="F763" s="47"/>
    </row>
    <row r="764" spans="1:6" x14ac:dyDescent="0.2">
      <c r="A764" s="42"/>
      <c r="B764" s="46"/>
      <c r="C764" s="43"/>
      <c r="D764" s="43"/>
      <c r="E764" s="47"/>
      <c r="F764" s="47"/>
    </row>
    <row r="765" spans="1:6" x14ac:dyDescent="0.2">
      <c r="A765" s="42"/>
      <c r="B765" s="46"/>
      <c r="C765" s="43"/>
      <c r="D765" s="43"/>
      <c r="E765" s="47"/>
      <c r="F765" s="47"/>
    </row>
    <row r="766" spans="1:6" x14ac:dyDescent="0.2">
      <c r="A766" s="42"/>
      <c r="B766" s="46"/>
      <c r="C766" s="43"/>
      <c r="D766" s="43"/>
      <c r="E766" s="47"/>
      <c r="F766" s="47"/>
    </row>
    <row r="767" spans="1:6" x14ac:dyDescent="0.2">
      <c r="A767" s="42"/>
      <c r="B767" s="46"/>
      <c r="C767" s="43"/>
      <c r="D767" s="43"/>
      <c r="E767" s="47"/>
      <c r="F767" s="47"/>
    </row>
    <row r="768" spans="1:6" x14ac:dyDescent="0.2">
      <c r="A768" s="42"/>
      <c r="B768" s="46"/>
      <c r="C768" s="43"/>
      <c r="D768" s="43"/>
      <c r="E768" s="47"/>
      <c r="F768" s="47"/>
    </row>
    <row r="769" spans="1:6" x14ac:dyDescent="0.2">
      <c r="A769" s="42"/>
      <c r="B769" s="46"/>
      <c r="C769" s="43"/>
      <c r="D769" s="43"/>
      <c r="E769" s="47"/>
      <c r="F769" s="47"/>
    </row>
    <row r="770" spans="1:6" x14ac:dyDescent="0.2">
      <c r="A770" s="42"/>
      <c r="B770" s="46"/>
      <c r="C770" s="43"/>
      <c r="D770" s="43"/>
      <c r="E770" s="47"/>
      <c r="F770" s="47"/>
    </row>
    <row r="771" spans="1:6" x14ac:dyDescent="0.2">
      <c r="A771" s="42"/>
      <c r="B771" s="46"/>
      <c r="C771" s="43"/>
      <c r="D771" s="43"/>
      <c r="E771" s="47"/>
      <c r="F771" s="47"/>
    </row>
    <row r="772" spans="1:6" x14ac:dyDescent="0.2">
      <c r="A772" s="42"/>
      <c r="B772" s="46"/>
      <c r="C772" s="43"/>
      <c r="D772" s="43"/>
      <c r="E772" s="47"/>
      <c r="F772" s="47"/>
    </row>
    <row r="773" spans="1:6" x14ac:dyDescent="0.2">
      <c r="A773" s="42"/>
      <c r="B773" s="46"/>
      <c r="C773" s="43"/>
      <c r="D773" s="43"/>
      <c r="E773" s="47"/>
      <c r="F773" s="47"/>
    </row>
    <row r="774" spans="1:6" x14ac:dyDescent="0.2">
      <c r="A774" s="42"/>
      <c r="B774" s="46"/>
      <c r="C774" s="43"/>
      <c r="D774" s="43"/>
      <c r="E774" s="47"/>
      <c r="F774" s="47"/>
    </row>
    <row r="775" spans="1:6" x14ac:dyDescent="0.2">
      <c r="A775" s="42"/>
      <c r="B775" s="46"/>
      <c r="C775" s="43"/>
      <c r="D775" s="43"/>
      <c r="E775" s="47"/>
      <c r="F775" s="47"/>
    </row>
    <row r="776" spans="1:6" x14ac:dyDescent="0.2">
      <c r="A776" s="42"/>
      <c r="B776" s="46"/>
      <c r="C776" s="43"/>
      <c r="D776" s="43"/>
      <c r="E776" s="47"/>
      <c r="F776" s="47"/>
    </row>
    <row r="777" spans="1:6" x14ac:dyDescent="0.2">
      <c r="A777" s="42"/>
      <c r="B777" s="46"/>
      <c r="C777" s="43"/>
      <c r="D777" s="43"/>
      <c r="E777" s="47"/>
      <c r="F777" s="47"/>
    </row>
    <row r="778" spans="1:6" x14ac:dyDescent="0.2">
      <c r="A778" s="42"/>
      <c r="B778" s="46"/>
      <c r="C778" s="43"/>
      <c r="D778" s="43"/>
      <c r="E778" s="47"/>
      <c r="F778" s="47"/>
    </row>
    <row r="779" spans="1:6" x14ac:dyDescent="0.2">
      <c r="A779" s="42"/>
      <c r="B779" s="46"/>
      <c r="C779" s="43"/>
      <c r="D779" s="43"/>
      <c r="E779" s="47"/>
      <c r="F779" s="47"/>
    </row>
    <row r="780" spans="1:6" x14ac:dyDescent="0.2">
      <c r="A780" s="42"/>
      <c r="B780" s="46"/>
      <c r="C780" s="43"/>
      <c r="D780" s="43"/>
      <c r="E780" s="47"/>
      <c r="F780" s="47"/>
    </row>
    <row r="781" spans="1:6" x14ac:dyDescent="0.2">
      <c r="A781" s="42"/>
      <c r="B781" s="46"/>
      <c r="C781" s="43"/>
      <c r="D781" s="43"/>
      <c r="E781" s="47"/>
      <c r="F781" s="47"/>
    </row>
    <row r="782" spans="1:6" x14ac:dyDescent="0.2">
      <c r="A782" s="42"/>
      <c r="B782" s="46"/>
      <c r="C782" s="43"/>
      <c r="D782" s="43"/>
      <c r="E782" s="47"/>
      <c r="F782" s="47"/>
    </row>
    <row r="783" spans="1:6" x14ac:dyDescent="0.2">
      <c r="A783" s="42"/>
      <c r="B783" s="46"/>
      <c r="C783" s="43"/>
      <c r="D783" s="43"/>
      <c r="E783" s="47"/>
      <c r="F783" s="47"/>
    </row>
    <row r="784" spans="1:6" x14ac:dyDescent="0.2">
      <c r="A784" s="42"/>
      <c r="B784" s="46"/>
      <c r="C784" s="43"/>
      <c r="D784" s="43"/>
      <c r="E784" s="47"/>
      <c r="F784" s="47"/>
    </row>
    <row r="785" spans="1:6" x14ac:dyDescent="0.2">
      <c r="A785" s="42"/>
      <c r="B785" s="46"/>
      <c r="C785" s="43"/>
      <c r="D785" s="43"/>
      <c r="E785" s="47"/>
      <c r="F785" s="47"/>
    </row>
    <row r="786" spans="1:6" x14ac:dyDescent="0.2">
      <c r="A786" s="42"/>
      <c r="B786" s="46"/>
      <c r="C786" s="43"/>
      <c r="D786" s="43"/>
      <c r="E786" s="47"/>
      <c r="F786" s="47"/>
    </row>
    <row r="787" spans="1:6" x14ac:dyDescent="0.2">
      <c r="A787" s="42"/>
      <c r="B787" s="46"/>
      <c r="C787" s="43"/>
      <c r="D787" s="43"/>
      <c r="E787" s="47"/>
      <c r="F787" s="47"/>
    </row>
    <row r="788" spans="1:6" x14ac:dyDescent="0.2">
      <c r="A788" s="42"/>
      <c r="B788" s="46"/>
      <c r="C788" s="43"/>
      <c r="D788" s="43"/>
      <c r="E788" s="47"/>
      <c r="F788" s="47"/>
    </row>
    <row r="789" spans="1:6" x14ac:dyDescent="0.2">
      <c r="A789" s="42"/>
      <c r="B789" s="46"/>
      <c r="C789" s="43"/>
      <c r="D789" s="43"/>
      <c r="E789" s="47"/>
      <c r="F789" s="47"/>
    </row>
    <row r="790" spans="1:6" x14ac:dyDescent="0.2">
      <c r="A790" s="42"/>
      <c r="B790" s="46"/>
      <c r="C790" s="43"/>
      <c r="D790" s="43"/>
      <c r="E790" s="47"/>
      <c r="F790" s="47"/>
    </row>
    <row r="791" spans="1:6" x14ac:dyDescent="0.2">
      <c r="A791" s="42"/>
      <c r="B791" s="46"/>
      <c r="C791" s="43"/>
      <c r="D791" s="43"/>
      <c r="E791" s="47"/>
      <c r="F791" s="47"/>
    </row>
    <row r="792" spans="1:6" x14ac:dyDescent="0.2">
      <c r="A792" s="42"/>
      <c r="B792" s="46"/>
      <c r="C792" s="43"/>
      <c r="D792" s="43"/>
      <c r="E792" s="47"/>
      <c r="F792" s="47"/>
    </row>
    <row r="793" spans="1:6" x14ac:dyDescent="0.2">
      <c r="A793" s="42"/>
      <c r="B793" s="46"/>
      <c r="C793" s="43"/>
      <c r="D793" s="43"/>
      <c r="E793" s="47"/>
      <c r="F793" s="47"/>
    </row>
    <row r="794" spans="1:6" x14ac:dyDescent="0.2">
      <c r="A794" s="42"/>
      <c r="B794" s="46"/>
      <c r="C794" s="43"/>
      <c r="D794" s="43"/>
      <c r="E794" s="47"/>
      <c r="F794" s="47"/>
    </row>
    <row r="795" spans="1:6" x14ac:dyDescent="0.2">
      <c r="A795" s="42"/>
      <c r="B795" s="46"/>
      <c r="C795" s="43"/>
      <c r="D795" s="43"/>
      <c r="E795" s="47"/>
      <c r="F795" s="47"/>
    </row>
    <row r="796" spans="1:6" x14ac:dyDescent="0.2">
      <c r="A796" s="42"/>
      <c r="B796" s="46"/>
      <c r="C796" s="43"/>
      <c r="D796" s="43"/>
      <c r="E796" s="47"/>
      <c r="F796" s="47"/>
    </row>
    <row r="797" spans="1:6" x14ac:dyDescent="0.2">
      <c r="A797" s="42"/>
      <c r="B797" s="46"/>
      <c r="C797" s="43"/>
      <c r="D797" s="43"/>
      <c r="E797" s="47"/>
      <c r="F797" s="47"/>
    </row>
    <row r="798" spans="1:6" x14ac:dyDescent="0.2">
      <c r="A798" s="42"/>
      <c r="B798" s="46"/>
      <c r="C798" s="43"/>
      <c r="D798" s="43"/>
      <c r="E798" s="47"/>
      <c r="F798" s="47"/>
    </row>
    <row r="799" spans="1:6" x14ac:dyDescent="0.2">
      <c r="A799" s="42"/>
      <c r="B799" s="46"/>
      <c r="C799" s="43"/>
      <c r="D799" s="43"/>
      <c r="E799" s="47"/>
      <c r="F799" s="47"/>
    </row>
    <row r="800" spans="1:6" x14ac:dyDescent="0.2">
      <c r="A800" s="42"/>
      <c r="B800" s="46"/>
      <c r="C800" s="43"/>
      <c r="D800" s="43"/>
      <c r="E800" s="47"/>
      <c r="F800" s="47"/>
    </row>
    <row r="801" spans="1:6" x14ac:dyDescent="0.2">
      <c r="A801" s="42"/>
      <c r="B801" s="46"/>
      <c r="C801" s="43"/>
      <c r="D801" s="43"/>
      <c r="E801" s="47"/>
      <c r="F801" s="47"/>
    </row>
    <row r="802" spans="1:6" x14ac:dyDescent="0.2">
      <c r="A802" s="42"/>
      <c r="B802" s="46"/>
      <c r="C802" s="43"/>
      <c r="D802" s="43"/>
      <c r="E802" s="47"/>
      <c r="F802" s="47"/>
    </row>
    <row r="803" spans="1:6" x14ac:dyDescent="0.2">
      <c r="A803" s="48"/>
      <c r="B803" s="49"/>
      <c r="F803" s="50"/>
    </row>
    <row r="804" spans="1:6" x14ac:dyDescent="0.2">
      <c r="A804" s="48"/>
      <c r="B804" s="49"/>
      <c r="F804" s="50"/>
    </row>
    <row r="805" spans="1:6" x14ac:dyDescent="0.2">
      <c r="A805" s="48"/>
      <c r="B805" s="49"/>
      <c r="F805" s="50"/>
    </row>
    <row r="806" spans="1:6" x14ac:dyDescent="0.2">
      <c r="A806" s="48"/>
      <c r="B806" s="49"/>
      <c r="F806" s="50"/>
    </row>
    <row r="807" spans="1:6" x14ac:dyDescent="0.2">
      <c r="A807" s="48"/>
      <c r="B807" s="49"/>
      <c r="F807" s="50"/>
    </row>
    <row r="808" spans="1:6" x14ac:dyDescent="0.2">
      <c r="A808" s="48"/>
      <c r="B808" s="49"/>
      <c r="F808" s="50"/>
    </row>
    <row r="809" spans="1:6" x14ac:dyDescent="0.2">
      <c r="A809" s="48"/>
      <c r="B809" s="49"/>
      <c r="F809" s="50"/>
    </row>
    <row r="810" spans="1:6" x14ac:dyDescent="0.2">
      <c r="A810" s="48"/>
      <c r="B810" s="49"/>
      <c r="F810" s="50"/>
    </row>
    <row r="811" spans="1:6" x14ac:dyDescent="0.2">
      <c r="A811" s="48"/>
      <c r="B811" s="49"/>
      <c r="F811" s="50"/>
    </row>
    <row r="812" spans="1:6" x14ac:dyDescent="0.2">
      <c r="A812" s="48"/>
      <c r="B812" s="49"/>
      <c r="F812" s="50"/>
    </row>
    <row r="813" spans="1:6" x14ac:dyDescent="0.2">
      <c r="A813" s="48"/>
      <c r="B813" s="49"/>
      <c r="F813" s="50"/>
    </row>
    <row r="814" spans="1:6" x14ac:dyDescent="0.2">
      <c r="A814" s="48"/>
      <c r="B814" s="49"/>
      <c r="F814" s="50"/>
    </row>
    <row r="815" spans="1:6" x14ac:dyDescent="0.2">
      <c r="A815" s="48"/>
      <c r="B815" s="49"/>
      <c r="F815" s="50"/>
    </row>
    <row r="816" spans="1:6" x14ac:dyDescent="0.2">
      <c r="A816" s="48"/>
      <c r="B816" s="49"/>
      <c r="F816" s="50"/>
    </row>
    <row r="817" spans="1:6" x14ac:dyDescent="0.2">
      <c r="A817" s="48"/>
      <c r="B817" s="49"/>
      <c r="F817" s="50"/>
    </row>
    <row r="818" spans="1:6" x14ac:dyDescent="0.2">
      <c r="A818" s="48"/>
      <c r="B818" s="49"/>
      <c r="F818" s="50"/>
    </row>
    <row r="819" spans="1:6" x14ac:dyDescent="0.2">
      <c r="A819" s="48"/>
      <c r="B819" s="49"/>
      <c r="F819" s="50"/>
    </row>
    <row r="820" spans="1:6" x14ac:dyDescent="0.2">
      <c r="A820" s="48"/>
      <c r="B820" s="49"/>
      <c r="F820" s="50"/>
    </row>
    <row r="821" spans="1:6" x14ac:dyDescent="0.2">
      <c r="A821" s="48"/>
      <c r="B821" s="49"/>
      <c r="F821" s="50"/>
    </row>
    <row r="822" spans="1:6" x14ac:dyDescent="0.2">
      <c r="A822" s="48"/>
      <c r="B822" s="49"/>
      <c r="F822" s="50"/>
    </row>
    <row r="823" spans="1:6" x14ac:dyDescent="0.2">
      <c r="A823" s="48"/>
      <c r="B823" s="49"/>
      <c r="F823" s="50"/>
    </row>
    <row r="824" spans="1:6" x14ac:dyDescent="0.2">
      <c r="A824" s="48"/>
      <c r="B824" s="49"/>
      <c r="F824" s="50"/>
    </row>
    <row r="825" spans="1:6" x14ac:dyDescent="0.2">
      <c r="A825" s="48"/>
      <c r="B825" s="49"/>
      <c r="F825" s="50"/>
    </row>
    <row r="826" spans="1:6" x14ac:dyDescent="0.2">
      <c r="A826" s="48"/>
      <c r="B826" s="49"/>
      <c r="F826" s="50"/>
    </row>
    <row r="827" spans="1:6" x14ac:dyDescent="0.2">
      <c r="A827" s="48"/>
      <c r="B827" s="49"/>
      <c r="F827" s="50"/>
    </row>
    <row r="828" spans="1:6" x14ac:dyDescent="0.2">
      <c r="A828" s="48"/>
      <c r="B828" s="49"/>
      <c r="F828" s="50"/>
    </row>
    <row r="829" spans="1:6" x14ac:dyDescent="0.2">
      <c r="A829" s="48"/>
      <c r="B829" s="49"/>
      <c r="F829" s="50"/>
    </row>
    <row r="830" spans="1:6" x14ac:dyDescent="0.2">
      <c r="A830" s="48"/>
      <c r="B830" s="49"/>
      <c r="F830" s="50"/>
    </row>
    <row r="831" spans="1:6" x14ac:dyDescent="0.2">
      <c r="A831" s="48"/>
      <c r="B831" s="49"/>
      <c r="F831" s="50"/>
    </row>
    <row r="832" spans="1:6" x14ac:dyDescent="0.2">
      <c r="A832" s="48"/>
      <c r="B832" s="49"/>
      <c r="F832" s="50"/>
    </row>
    <row r="833" spans="1:6" x14ac:dyDescent="0.2">
      <c r="A833" s="48"/>
      <c r="B833" s="49"/>
      <c r="F833" s="50"/>
    </row>
    <row r="834" spans="1:6" x14ac:dyDescent="0.2">
      <c r="A834" s="48"/>
      <c r="B834" s="49"/>
      <c r="F834" s="50"/>
    </row>
    <row r="835" spans="1:6" x14ac:dyDescent="0.2">
      <c r="A835" s="48"/>
      <c r="B835" s="49"/>
      <c r="F835" s="50"/>
    </row>
    <row r="836" spans="1:6" x14ac:dyDescent="0.2">
      <c r="A836" s="48"/>
      <c r="B836" s="49"/>
      <c r="F836" s="50"/>
    </row>
    <row r="837" spans="1:6" x14ac:dyDescent="0.2">
      <c r="A837" s="48"/>
      <c r="B837" s="49"/>
      <c r="F837" s="50"/>
    </row>
    <row r="838" spans="1:6" x14ac:dyDescent="0.2">
      <c r="A838" s="48"/>
      <c r="B838" s="49"/>
      <c r="F838" s="50"/>
    </row>
    <row r="839" spans="1:6" x14ac:dyDescent="0.2">
      <c r="A839" s="48"/>
      <c r="B839" s="49"/>
      <c r="F839" s="50"/>
    </row>
    <row r="840" spans="1:6" x14ac:dyDescent="0.2">
      <c r="A840" s="48"/>
      <c r="B840" s="49"/>
      <c r="F840" s="50"/>
    </row>
    <row r="841" spans="1:6" x14ac:dyDescent="0.2">
      <c r="A841" s="48"/>
      <c r="B841" s="49"/>
      <c r="F841" s="50"/>
    </row>
    <row r="842" spans="1:6" x14ac:dyDescent="0.2">
      <c r="A842" s="48"/>
      <c r="B842" s="49"/>
      <c r="F842" s="50"/>
    </row>
    <row r="843" spans="1:6" x14ac:dyDescent="0.2">
      <c r="A843" s="48"/>
      <c r="B843" s="49"/>
      <c r="F843" s="50"/>
    </row>
    <row r="844" spans="1:6" x14ac:dyDescent="0.2">
      <c r="A844" s="48"/>
      <c r="B844" s="49"/>
      <c r="F844" s="50"/>
    </row>
    <row r="845" spans="1:6" x14ac:dyDescent="0.2">
      <c r="A845" s="48"/>
      <c r="B845" s="49"/>
      <c r="F845" s="50"/>
    </row>
    <row r="846" spans="1:6" x14ac:dyDescent="0.2">
      <c r="A846" s="48"/>
      <c r="B846" s="49"/>
      <c r="F846" s="50"/>
    </row>
    <row r="847" spans="1:6" x14ac:dyDescent="0.2">
      <c r="A847" s="48"/>
      <c r="B847" s="49"/>
      <c r="F847" s="50"/>
    </row>
    <row r="848" spans="1:6" x14ac:dyDescent="0.2">
      <c r="A848" s="48"/>
      <c r="B848" s="49"/>
      <c r="F848" s="50"/>
    </row>
    <row r="849" spans="1:6" x14ac:dyDescent="0.2">
      <c r="A849" s="48"/>
      <c r="B849" s="49"/>
      <c r="F849" s="50"/>
    </row>
    <row r="850" spans="1:6" x14ac:dyDescent="0.2">
      <c r="A850" s="48"/>
      <c r="B850" s="49"/>
      <c r="F850" s="50"/>
    </row>
    <row r="851" spans="1:6" x14ac:dyDescent="0.2">
      <c r="A851" s="48"/>
      <c r="B851" s="49"/>
      <c r="F851" s="50"/>
    </row>
    <row r="852" spans="1:6" x14ac:dyDescent="0.2">
      <c r="A852" s="48"/>
      <c r="B852" s="49"/>
      <c r="F852" s="50"/>
    </row>
    <row r="853" spans="1:6" x14ac:dyDescent="0.2">
      <c r="A853" s="48"/>
      <c r="B853" s="49"/>
      <c r="F853" s="50"/>
    </row>
    <row r="854" spans="1:6" x14ac:dyDescent="0.2">
      <c r="A854" s="48"/>
      <c r="B854" s="49"/>
      <c r="F854" s="50"/>
    </row>
    <row r="855" spans="1:6" x14ac:dyDescent="0.2">
      <c r="A855" s="48"/>
      <c r="B855" s="49"/>
      <c r="F855" s="50"/>
    </row>
    <row r="856" spans="1:6" x14ac:dyDescent="0.2">
      <c r="A856" s="48"/>
      <c r="B856" s="49"/>
      <c r="F856" s="50"/>
    </row>
    <row r="857" spans="1:6" x14ac:dyDescent="0.2">
      <c r="A857" s="48"/>
      <c r="B857" s="49"/>
      <c r="F857" s="50"/>
    </row>
    <row r="858" spans="1:6" x14ac:dyDescent="0.2">
      <c r="A858" s="48"/>
      <c r="B858" s="49"/>
      <c r="F858" s="50"/>
    </row>
    <row r="859" spans="1:6" x14ac:dyDescent="0.2">
      <c r="A859" s="48"/>
      <c r="B859" s="49"/>
      <c r="F859" s="50"/>
    </row>
    <row r="860" spans="1:6" x14ac:dyDescent="0.2">
      <c r="A860" s="48"/>
      <c r="B860" s="49"/>
      <c r="F860" s="50"/>
    </row>
    <row r="861" spans="1:6" x14ac:dyDescent="0.2">
      <c r="A861" s="48"/>
      <c r="B861" s="49"/>
      <c r="F861" s="50"/>
    </row>
    <row r="862" spans="1:6" x14ac:dyDescent="0.2">
      <c r="A862" s="48"/>
      <c r="B862" s="49"/>
      <c r="F862" s="50"/>
    </row>
    <row r="863" spans="1:6" x14ac:dyDescent="0.2">
      <c r="A863" s="48"/>
      <c r="B863" s="49"/>
      <c r="F863" s="50"/>
    </row>
    <row r="864" spans="1:6" x14ac:dyDescent="0.2">
      <c r="A864" s="48"/>
      <c r="B864" s="49"/>
      <c r="F864" s="50"/>
    </row>
    <row r="865" spans="1:6" x14ac:dyDescent="0.2">
      <c r="A865" s="48"/>
      <c r="B865" s="49"/>
      <c r="F865" s="50"/>
    </row>
    <row r="866" spans="1:6" x14ac:dyDescent="0.2">
      <c r="A866" s="48"/>
      <c r="B866" s="49"/>
      <c r="F866" s="50"/>
    </row>
    <row r="867" spans="1:6" x14ac:dyDescent="0.2">
      <c r="A867" s="48"/>
      <c r="B867" s="49"/>
      <c r="F867" s="50"/>
    </row>
    <row r="868" spans="1:6" x14ac:dyDescent="0.2">
      <c r="A868" s="48"/>
      <c r="B868" s="49"/>
      <c r="F868" s="50"/>
    </row>
    <row r="869" spans="1:6" x14ac:dyDescent="0.2">
      <c r="A869" s="48"/>
      <c r="B869" s="49"/>
      <c r="F869" s="50"/>
    </row>
    <row r="870" spans="1:6" x14ac:dyDescent="0.2">
      <c r="A870" s="48"/>
      <c r="B870" s="49"/>
      <c r="F870" s="50"/>
    </row>
    <row r="871" spans="1:6" x14ac:dyDescent="0.2">
      <c r="A871" s="48"/>
      <c r="B871" s="49"/>
      <c r="F871" s="50"/>
    </row>
    <row r="872" spans="1:6" x14ac:dyDescent="0.2">
      <c r="A872" s="48"/>
      <c r="B872" s="49"/>
      <c r="F872" s="50"/>
    </row>
    <row r="873" spans="1:6" x14ac:dyDescent="0.2">
      <c r="A873" s="48"/>
      <c r="B873" s="49"/>
      <c r="F873" s="50"/>
    </row>
    <row r="874" spans="1:6" x14ac:dyDescent="0.2">
      <c r="A874" s="48"/>
      <c r="B874" s="49"/>
      <c r="F874" s="50"/>
    </row>
    <row r="875" spans="1:6" x14ac:dyDescent="0.2">
      <c r="A875" s="48"/>
      <c r="B875" s="49"/>
      <c r="F875" s="50"/>
    </row>
    <row r="876" spans="1:6" x14ac:dyDescent="0.2">
      <c r="A876" s="48"/>
      <c r="B876" s="49"/>
      <c r="F876" s="50"/>
    </row>
    <row r="877" spans="1:6" x14ac:dyDescent="0.2">
      <c r="A877" s="48"/>
      <c r="B877" s="49"/>
      <c r="F877" s="50"/>
    </row>
    <row r="878" spans="1:6" x14ac:dyDescent="0.2">
      <c r="A878" s="48"/>
      <c r="B878" s="49"/>
      <c r="F878" s="50"/>
    </row>
    <row r="879" spans="1:6" x14ac:dyDescent="0.2">
      <c r="A879" s="48"/>
      <c r="B879" s="49"/>
      <c r="F879" s="50"/>
    </row>
    <row r="880" spans="1:6" x14ac:dyDescent="0.2">
      <c r="A880" s="48"/>
      <c r="B880" s="49"/>
      <c r="F880" s="50"/>
    </row>
    <row r="881" spans="1:6" x14ac:dyDescent="0.2">
      <c r="A881" s="48"/>
      <c r="B881" s="49"/>
      <c r="F881" s="50"/>
    </row>
    <row r="882" spans="1:6" x14ac:dyDescent="0.2">
      <c r="A882" s="48"/>
      <c r="B882" s="49"/>
      <c r="F882" s="50"/>
    </row>
    <row r="883" spans="1:6" x14ac:dyDescent="0.2">
      <c r="A883" s="48"/>
      <c r="B883" s="49"/>
      <c r="F883" s="50"/>
    </row>
    <row r="884" spans="1:6" x14ac:dyDescent="0.2">
      <c r="A884" s="48"/>
      <c r="B884" s="49"/>
      <c r="F884" s="50"/>
    </row>
    <row r="885" spans="1:6" x14ac:dyDescent="0.2">
      <c r="A885" s="48"/>
      <c r="B885" s="49"/>
      <c r="F885" s="50"/>
    </row>
    <row r="886" spans="1:6" x14ac:dyDescent="0.2">
      <c r="A886" s="48"/>
      <c r="B886" s="49"/>
      <c r="F886" s="50"/>
    </row>
    <row r="887" spans="1:6" x14ac:dyDescent="0.2">
      <c r="A887" s="48"/>
      <c r="B887" s="49"/>
      <c r="F887" s="50"/>
    </row>
    <row r="888" spans="1:6" x14ac:dyDescent="0.2">
      <c r="A888" s="48"/>
      <c r="B888" s="49"/>
      <c r="F888" s="50"/>
    </row>
    <row r="889" spans="1:6" x14ac:dyDescent="0.2">
      <c r="A889" s="48"/>
      <c r="B889" s="49"/>
      <c r="F889" s="50"/>
    </row>
    <row r="890" spans="1:6" x14ac:dyDescent="0.2">
      <c r="A890" s="48"/>
      <c r="B890" s="49"/>
      <c r="F890" s="50"/>
    </row>
    <row r="891" spans="1:6" x14ac:dyDescent="0.2">
      <c r="A891" s="48"/>
      <c r="B891" s="49"/>
      <c r="F891" s="50"/>
    </row>
    <row r="892" spans="1:6" x14ac:dyDescent="0.2">
      <c r="A892" s="48"/>
      <c r="B892" s="49"/>
      <c r="F892" s="50"/>
    </row>
    <row r="893" spans="1:6" x14ac:dyDescent="0.2">
      <c r="A893" s="48"/>
      <c r="B893" s="49"/>
      <c r="F893" s="50"/>
    </row>
    <row r="894" spans="1:6" x14ac:dyDescent="0.2">
      <c r="A894" s="48"/>
      <c r="B894" s="49"/>
      <c r="F894" s="50"/>
    </row>
    <row r="895" spans="1:6" x14ac:dyDescent="0.2">
      <c r="A895" s="48"/>
      <c r="B895" s="49"/>
      <c r="F895" s="50"/>
    </row>
    <row r="896" spans="1:6" x14ac:dyDescent="0.2">
      <c r="A896" s="48"/>
      <c r="B896" s="49"/>
      <c r="F896" s="50"/>
    </row>
    <row r="897" spans="1:6" x14ac:dyDescent="0.2">
      <c r="A897" s="48"/>
      <c r="B897" s="49"/>
      <c r="F897" s="50"/>
    </row>
    <row r="898" spans="1:6" x14ac:dyDescent="0.2">
      <c r="A898" s="48"/>
      <c r="B898" s="49"/>
      <c r="F898" s="50"/>
    </row>
    <row r="899" spans="1:6" x14ac:dyDescent="0.2">
      <c r="A899" s="48"/>
      <c r="B899" s="49"/>
      <c r="F899" s="50"/>
    </row>
    <row r="900" spans="1:6" x14ac:dyDescent="0.2">
      <c r="A900" s="48"/>
      <c r="B900" s="49"/>
      <c r="F900" s="50"/>
    </row>
    <row r="901" spans="1:6" x14ac:dyDescent="0.2">
      <c r="A901" s="48"/>
      <c r="B901" s="49"/>
      <c r="F901" s="50"/>
    </row>
    <row r="902" spans="1:6" x14ac:dyDescent="0.2">
      <c r="A902" s="48"/>
      <c r="B902" s="49"/>
      <c r="F902" s="50"/>
    </row>
    <row r="903" spans="1:6" x14ac:dyDescent="0.2">
      <c r="A903" s="48"/>
      <c r="B903" s="49"/>
      <c r="F903" s="50"/>
    </row>
    <row r="904" spans="1:6" x14ac:dyDescent="0.2">
      <c r="A904" s="48"/>
      <c r="B904" s="49"/>
      <c r="F904" s="50"/>
    </row>
    <row r="905" spans="1:6" x14ac:dyDescent="0.2">
      <c r="A905" s="48"/>
      <c r="B905" s="49"/>
      <c r="F905" s="50"/>
    </row>
    <row r="906" spans="1:6" x14ac:dyDescent="0.2">
      <c r="A906" s="48"/>
      <c r="B906" s="49"/>
      <c r="F906" s="50"/>
    </row>
    <row r="907" spans="1:6" x14ac:dyDescent="0.2">
      <c r="A907" s="48"/>
      <c r="B907" s="49"/>
      <c r="F907" s="50"/>
    </row>
    <row r="908" spans="1:6" x14ac:dyDescent="0.2">
      <c r="A908" s="48"/>
      <c r="B908" s="49"/>
      <c r="F908" s="50"/>
    </row>
    <row r="909" spans="1:6" x14ac:dyDescent="0.2">
      <c r="A909" s="48"/>
      <c r="B909" s="49"/>
      <c r="F909" s="50"/>
    </row>
    <row r="910" spans="1:6" x14ac:dyDescent="0.2">
      <c r="A910" s="48"/>
      <c r="B910" s="49"/>
      <c r="F910" s="50"/>
    </row>
    <row r="911" spans="1:6" x14ac:dyDescent="0.2">
      <c r="A911" s="48"/>
      <c r="B911" s="49"/>
      <c r="F911" s="50"/>
    </row>
    <row r="912" spans="1:6" x14ac:dyDescent="0.2">
      <c r="A912" s="48"/>
      <c r="B912" s="49"/>
      <c r="F912" s="50"/>
    </row>
    <row r="913" spans="1:6" x14ac:dyDescent="0.2">
      <c r="A913" s="48"/>
      <c r="B913" s="49"/>
      <c r="F913" s="50"/>
    </row>
    <row r="914" spans="1:6" x14ac:dyDescent="0.2">
      <c r="A914" s="48"/>
      <c r="B914" s="49"/>
      <c r="F914" s="50"/>
    </row>
    <row r="915" spans="1:6" x14ac:dyDescent="0.2">
      <c r="A915" s="48"/>
      <c r="B915" s="49"/>
      <c r="F915" s="50"/>
    </row>
    <row r="916" spans="1:6" x14ac:dyDescent="0.2">
      <c r="A916" s="48"/>
      <c r="B916" s="49"/>
      <c r="F916" s="50"/>
    </row>
    <row r="917" spans="1:6" x14ac:dyDescent="0.2">
      <c r="A917" s="48"/>
      <c r="B917" s="49"/>
      <c r="F917" s="50"/>
    </row>
    <row r="918" spans="1:6" x14ac:dyDescent="0.2">
      <c r="A918" s="48"/>
      <c r="B918" s="49"/>
      <c r="F918" s="50"/>
    </row>
    <row r="919" spans="1:6" x14ac:dyDescent="0.2">
      <c r="A919" s="48"/>
      <c r="B919" s="49"/>
      <c r="F919" s="50"/>
    </row>
    <row r="920" spans="1:6" x14ac:dyDescent="0.2">
      <c r="A920" s="48"/>
      <c r="B920" s="49"/>
      <c r="F920" s="50"/>
    </row>
    <row r="921" spans="1:6" x14ac:dyDescent="0.2">
      <c r="A921" s="48"/>
      <c r="B921" s="49"/>
      <c r="F921" s="50"/>
    </row>
    <row r="922" spans="1:6" x14ac:dyDescent="0.2">
      <c r="A922" s="48"/>
      <c r="B922" s="49"/>
      <c r="F922" s="50"/>
    </row>
    <row r="923" spans="1:6" x14ac:dyDescent="0.2">
      <c r="A923" s="48"/>
      <c r="B923" s="49"/>
      <c r="F923" s="50"/>
    </row>
    <row r="924" spans="1:6" x14ac:dyDescent="0.2">
      <c r="A924" s="48"/>
      <c r="B924" s="49"/>
      <c r="F924" s="50"/>
    </row>
    <row r="925" spans="1:6" x14ac:dyDescent="0.2">
      <c r="A925" s="48"/>
      <c r="B925" s="49"/>
      <c r="F925" s="50"/>
    </row>
    <row r="926" spans="1:6" x14ac:dyDescent="0.2">
      <c r="A926" s="48"/>
      <c r="B926" s="49"/>
      <c r="F926" s="50"/>
    </row>
    <row r="927" spans="1:6" x14ac:dyDescent="0.2">
      <c r="A927" s="48"/>
      <c r="B927" s="49"/>
      <c r="F927" s="50"/>
    </row>
    <row r="928" spans="1:6" x14ac:dyDescent="0.2">
      <c r="A928" s="48"/>
      <c r="F928" s="50"/>
    </row>
    <row r="929" spans="1:6" x14ac:dyDescent="0.2">
      <c r="A929" s="48"/>
      <c r="F929" s="50"/>
    </row>
    <row r="930" spans="1:6" x14ac:dyDescent="0.2">
      <c r="A930" s="48"/>
      <c r="F930" s="50"/>
    </row>
    <row r="931" spans="1:6" x14ac:dyDescent="0.2">
      <c r="A931" s="48"/>
      <c r="F931" s="50"/>
    </row>
    <row r="932" spans="1:6" x14ac:dyDescent="0.2">
      <c r="A932" s="48"/>
      <c r="F932" s="50"/>
    </row>
    <row r="933" spans="1:6" x14ac:dyDescent="0.2">
      <c r="A933" s="48"/>
      <c r="F933" s="50"/>
    </row>
    <row r="934" spans="1:6" x14ac:dyDescent="0.2">
      <c r="A934" s="48"/>
      <c r="F934" s="50"/>
    </row>
    <row r="935" spans="1:6" x14ac:dyDescent="0.2">
      <c r="A935" s="48"/>
      <c r="F935" s="50"/>
    </row>
    <row r="936" spans="1:6" x14ac:dyDescent="0.2">
      <c r="A936" s="48"/>
      <c r="F936" s="50"/>
    </row>
    <row r="937" spans="1:6" x14ac:dyDescent="0.2">
      <c r="A937" s="48"/>
      <c r="F937" s="50"/>
    </row>
    <row r="938" spans="1:6" x14ac:dyDescent="0.2">
      <c r="A938" s="48"/>
      <c r="F938" s="50"/>
    </row>
    <row r="939" spans="1:6" x14ac:dyDescent="0.2">
      <c r="A939" s="48"/>
      <c r="F939" s="50"/>
    </row>
    <row r="940" spans="1:6" x14ac:dyDescent="0.2">
      <c r="A940" s="48"/>
      <c r="F940" s="50"/>
    </row>
    <row r="941" spans="1:6" x14ac:dyDescent="0.2">
      <c r="A941" s="48"/>
      <c r="F941" s="50"/>
    </row>
    <row r="942" spans="1:6" x14ac:dyDescent="0.2">
      <c r="A942" s="48"/>
      <c r="F942" s="50"/>
    </row>
    <row r="943" spans="1:6" x14ac:dyDescent="0.2">
      <c r="A943" s="48"/>
      <c r="F943" s="50"/>
    </row>
    <row r="944" spans="1:6" x14ac:dyDescent="0.2">
      <c r="A944" s="48"/>
      <c r="F944" s="50"/>
    </row>
    <row r="945" spans="1:6" x14ac:dyDescent="0.2">
      <c r="A945" s="48"/>
      <c r="F945" s="50"/>
    </row>
    <row r="946" spans="1:6" x14ac:dyDescent="0.2">
      <c r="A946" s="48"/>
      <c r="F946" s="50"/>
    </row>
    <row r="947" spans="1:6" x14ac:dyDescent="0.2">
      <c r="A947" s="48"/>
      <c r="F947" s="50"/>
    </row>
    <row r="948" spans="1:6" x14ac:dyDescent="0.2">
      <c r="A948" s="48"/>
      <c r="F948" s="50"/>
    </row>
    <row r="949" spans="1:6" x14ac:dyDescent="0.2">
      <c r="A949" s="48"/>
      <c r="F949" s="50"/>
    </row>
    <row r="950" spans="1:6" x14ac:dyDescent="0.2">
      <c r="A950" s="48"/>
      <c r="F950" s="50"/>
    </row>
    <row r="951" spans="1:6" x14ac:dyDescent="0.2">
      <c r="A951" s="48"/>
      <c r="F951" s="50"/>
    </row>
    <row r="952" spans="1:6" x14ac:dyDescent="0.2">
      <c r="A952" s="48"/>
      <c r="F952" s="50"/>
    </row>
    <row r="953" spans="1:6" x14ac:dyDescent="0.2">
      <c r="A953" s="48"/>
      <c r="F953" s="50"/>
    </row>
    <row r="954" spans="1:6" x14ac:dyDescent="0.2">
      <c r="A954" s="48"/>
      <c r="F954" s="50"/>
    </row>
    <row r="955" spans="1:6" x14ac:dyDescent="0.2">
      <c r="A955" s="48"/>
      <c r="F955" s="50"/>
    </row>
    <row r="956" spans="1:6" x14ac:dyDescent="0.2">
      <c r="A956" s="48"/>
      <c r="F956" s="50"/>
    </row>
    <row r="957" spans="1:6" x14ac:dyDescent="0.2">
      <c r="A957" s="48"/>
      <c r="F957" s="50"/>
    </row>
    <row r="958" spans="1:6" x14ac:dyDescent="0.2">
      <c r="A958" s="48"/>
      <c r="F958" s="50"/>
    </row>
    <row r="959" spans="1:6" x14ac:dyDescent="0.2">
      <c r="A959" s="48"/>
      <c r="F959" s="50"/>
    </row>
    <row r="960" spans="1:6" x14ac:dyDescent="0.2">
      <c r="A960" s="48"/>
      <c r="F960" s="50"/>
    </row>
    <row r="961" spans="1:6" x14ac:dyDescent="0.2">
      <c r="A961" s="48"/>
      <c r="F961" s="50"/>
    </row>
    <row r="962" spans="1:6" x14ac:dyDescent="0.2">
      <c r="A962" s="48"/>
      <c r="F962" s="50"/>
    </row>
    <row r="963" spans="1:6" x14ac:dyDescent="0.2">
      <c r="A963" s="48"/>
      <c r="F963" s="50"/>
    </row>
    <row r="964" spans="1:6" x14ac:dyDescent="0.2">
      <c r="A964" s="48"/>
      <c r="F964" s="50"/>
    </row>
    <row r="965" spans="1:6" x14ac:dyDescent="0.2">
      <c r="A965" s="48"/>
      <c r="F965" s="50"/>
    </row>
    <row r="966" spans="1:6" x14ac:dyDescent="0.2">
      <c r="A966" s="48"/>
      <c r="F966" s="50"/>
    </row>
    <row r="967" spans="1:6" x14ac:dyDescent="0.2">
      <c r="A967" s="48"/>
      <c r="F967" s="50"/>
    </row>
    <row r="968" spans="1:6" x14ac:dyDescent="0.2">
      <c r="A968" s="48"/>
      <c r="F968" s="50"/>
    </row>
    <row r="969" spans="1:6" x14ac:dyDescent="0.2">
      <c r="A969" s="48"/>
      <c r="F969" s="50"/>
    </row>
    <row r="970" spans="1:6" x14ac:dyDescent="0.2">
      <c r="A970" s="48"/>
      <c r="F970" s="50"/>
    </row>
    <row r="971" spans="1:6" x14ac:dyDescent="0.2">
      <c r="A971" s="48"/>
      <c r="F971" s="50"/>
    </row>
    <row r="972" spans="1:6" x14ac:dyDescent="0.2">
      <c r="A972" s="48"/>
      <c r="F972" s="50"/>
    </row>
    <row r="973" spans="1:6" x14ac:dyDescent="0.2">
      <c r="A973" s="48"/>
      <c r="F973" s="50"/>
    </row>
    <row r="974" spans="1:6" x14ac:dyDescent="0.2">
      <c r="A974" s="48"/>
      <c r="F974" s="50"/>
    </row>
    <row r="975" spans="1:6" x14ac:dyDescent="0.2">
      <c r="A975" s="48"/>
      <c r="F975" s="50"/>
    </row>
    <row r="976" spans="1:6" x14ac:dyDescent="0.2">
      <c r="A976" s="48"/>
      <c r="F976" s="50"/>
    </row>
    <row r="977" spans="1:6" x14ac:dyDescent="0.2">
      <c r="A977" s="48"/>
      <c r="F977" s="50"/>
    </row>
    <row r="978" spans="1:6" x14ac:dyDescent="0.2">
      <c r="A978" s="48"/>
      <c r="F978" s="50"/>
    </row>
    <row r="979" spans="1:6" x14ac:dyDescent="0.2">
      <c r="A979" s="48"/>
      <c r="F979" s="50"/>
    </row>
    <row r="980" spans="1:6" x14ac:dyDescent="0.2">
      <c r="A980" s="48"/>
      <c r="F980" s="50"/>
    </row>
    <row r="981" spans="1:6" x14ac:dyDescent="0.2">
      <c r="A981" s="48"/>
      <c r="F981" s="50"/>
    </row>
    <row r="982" spans="1:6" x14ac:dyDescent="0.2">
      <c r="A982" s="48"/>
      <c r="F982" s="50"/>
    </row>
    <row r="983" spans="1:6" x14ac:dyDescent="0.2">
      <c r="A983" s="48"/>
      <c r="F983" s="50"/>
    </row>
    <row r="984" spans="1:6" x14ac:dyDescent="0.2">
      <c r="A984" s="48"/>
      <c r="F984" s="50"/>
    </row>
    <row r="985" spans="1:6" x14ac:dyDescent="0.2">
      <c r="A985" s="48"/>
      <c r="F985" s="50"/>
    </row>
    <row r="986" spans="1:6" x14ac:dyDescent="0.2">
      <c r="A986" s="48"/>
      <c r="F986" s="50"/>
    </row>
    <row r="987" spans="1:6" x14ac:dyDescent="0.2">
      <c r="A987" s="48"/>
      <c r="F987" s="50"/>
    </row>
    <row r="988" spans="1:6" x14ac:dyDescent="0.2">
      <c r="A988" s="48"/>
      <c r="F988" s="50"/>
    </row>
    <row r="989" spans="1:6" x14ac:dyDescent="0.2">
      <c r="A989" s="48"/>
      <c r="F989" s="50"/>
    </row>
    <row r="990" spans="1:6" x14ac:dyDescent="0.2">
      <c r="A990" s="48"/>
      <c r="F990" s="50"/>
    </row>
    <row r="991" spans="1:6" x14ac:dyDescent="0.2">
      <c r="A991" s="48"/>
      <c r="F991" s="50"/>
    </row>
    <row r="992" spans="1:6" x14ac:dyDescent="0.2">
      <c r="A992" s="48"/>
      <c r="F992" s="50"/>
    </row>
    <row r="993" spans="1:6" x14ac:dyDescent="0.2">
      <c r="A993" s="48"/>
      <c r="F993" s="50"/>
    </row>
    <row r="994" spans="1:6" x14ac:dyDescent="0.2">
      <c r="A994" s="48"/>
      <c r="F994" s="50"/>
    </row>
    <row r="995" spans="1:6" x14ac:dyDescent="0.2">
      <c r="A995" s="48"/>
      <c r="F995" s="50"/>
    </row>
    <row r="996" spans="1:6" x14ac:dyDescent="0.2">
      <c r="A996" s="48"/>
      <c r="F996" s="50"/>
    </row>
    <row r="997" spans="1:6" x14ac:dyDescent="0.2">
      <c r="A997" s="48"/>
      <c r="F997" s="50"/>
    </row>
    <row r="998" spans="1:6" x14ac:dyDescent="0.2">
      <c r="A998" s="48"/>
      <c r="F998" s="50"/>
    </row>
    <row r="999" spans="1:6" x14ac:dyDescent="0.2">
      <c r="A999" s="48"/>
      <c r="F999" s="50"/>
    </row>
    <row r="1000" spans="1:6" x14ac:dyDescent="0.2">
      <c r="A1000" s="48"/>
      <c r="F1000" s="50"/>
    </row>
    <row r="1001" spans="1:6" x14ac:dyDescent="0.2">
      <c r="A1001" s="48"/>
      <c r="F1001" s="50"/>
    </row>
    <row r="1002" spans="1:6" x14ac:dyDescent="0.2">
      <c r="A1002" s="48"/>
      <c r="F1002" s="50"/>
    </row>
    <row r="1003" spans="1:6" x14ac:dyDescent="0.2">
      <c r="A1003" s="48"/>
      <c r="F1003" s="50"/>
    </row>
    <row r="1004" spans="1:6" x14ac:dyDescent="0.2">
      <c r="A1004" s="48"/>
      <c r="F1004" s="50"/>
    </row>
    <row r="1005" spans="1:6" x14ac:dyDescent="0.2">
      <c r="A1005" s="48"/>
      <c r="F1005" s="50"/>
    </row>
    <row r="1006" spans="1:6" x14ac:dyDescent="0.2">
      <c r="A1006" s="48"/>
      <c r="F1006" s="50"/>
    </row>
    <row r="1007" spans="1:6" x14ac:dyDescent="0.2">
      <c r="A1007" s="48"/>
      <c r="F1007" s="50"/>
    </row>
    <row r="1008" spans="1:6" x14ac:dyDescent="0.2">
      <c r="A1008" s="48"/>
      <c r="F1008" s="50"/>
    </row>
    <row r="1009" spans="1:6" x14ac:dyDescent="0.2">
      <c r="A1009" s="48"/>
      <c r="F1009" s="50"/>
    </row>
    <row r="1010" spans="1:6" x14ac:dyDescent="0.2">
      <c r="A1010" s="48"/>
      <c r="F1010" s="50"/>
    </row>
    <row r="1011" spans="1:6" x14ac:dyDescent="0.2">
      <c r="A1011" s="48"/>
      <c r="F1011" s="50"/>
    </row>
    <row r="1012" spans="1:6" x14ac:dyDescent="0.2">
      <c r="A1012" s="48"/>
      <c r="F1012" s="50"/>
    </row>
    <row r="1013" spans="1:6" x14ac:dyDescent="0.2">
      <c r="A1013" s="48"/>
      <c r="F1013" s="50"/>
    </row>
    <row r="1014" spans="1:6" x14ac:dyDescent="0.2">
      <c r="A1014" s="48"/>
      <c r="F1014" s="50"/>
    </row>
    <row r="1015" spans="1:6" x14ac:dyDescent="0.2">
      <c r="A1015" s="48"/>
      <c r="F1015" s="50"/>
    </row>
    <row r="1016" spans="1:6" x14ac:dyDescent="0.2">
      <c r="A1016" s="48"/>
      <c r="F1016" s="50"/>
    </row>
    <row r="1017" spans="1:6" x14ac:dyDescent="0.2">
      <c r="A1017" s="48"/>
      <c r="F1017" s="50"/>
    </row>
    <row r="1018" spans="1:6" x14ac:dyDescent="0.2">
      <c r="A1018" s="48"/>
      <c r="F1018" s="50"/>
    </row>
    <row r="1019" spans="1:6" x14ac:dyDescent="0.2">
      <c r="A1019" s="48"/>
      <c r="F1019" s="50"/>
    </row>
    <row r="1020" spans="1:6" x14ac:dyDescent="0.2">
      <c r="A1020" s="48"/>
      <c r="F1020" s="50"/>
    </row>
    <row r="1021" spans="1:6" x14ac:dyDescent="0.2">
      <c r="A1021" s="48"/>
      <c r="F1021" s="50"/>
    </row>
    <row r="1022" spans="1:6" x14ac:dyDescent="0.2">
      <c r="A1022" s="48"/>
      <c r="F1022" s="50"/>
    </row>
    <row r="1023" spans="1:6" x14ac:dyDescent="0.2">
      <c r="A1023" s="48"/>
      <c r="F1023" s="50"/>
    </row>
    <row r="1024" spans="1:6" x14ac:dyDescent="0.2">
      <c r="A1024" s="48"/>
      <c r="F1024" s="50"/>
    </row>
    <row r="1025" spans="1:6" x14ac:dyDescent="0.2">
      <c r="A1025" s="48"/>
      <c r="F1025" s="50"/>
    </row>
    <row r="1026" spans="1:6" x14ac:dyDescent="0.2">
      <c r="A1026" s="48"/>
      <c r="F1026" s="50"/>
    </row>
    <row r="1027" spans="1:6" x14ac:dyDescent="0.2">
      <c r="A1027" s="48"/>
      <c r="F1027" s="50"/>
    </row>
    <row r="1028" spans="1:6" x14ac:dyDescent="0.2">
      <c r="A1028" s="48"/>
      <c r="F1028" s="50"/>
    </row>
    <row r="1029" spans="1:6" x14ac:dyDescent="0.2">
      <c r="A1029" s="48"/>
      <c r="F1029" s="50"/>
    </row>
    <row r="1030" spans="1:6" x14ac:dyDescent="0.2">
      <c r="A1030" s="48"/>
      <c r="F1030" s="50"/>
    </row>
    <row r="1031" spans="1:6" x14ac:dyDescent="0.2">
      <c r="A1031" s="48"/>
      <c r="F1031" s="50"/>
    </row>
    <row r="1032" spans="1:6" x14ac:dyDescent="0.2">
      <c r="A1032" s="48"/>
      <c r="F1032" s="50"/>
    </row>
    <row r="1033" spans="1:6" x14ac:dyDescent="0.2">
      <c r="A1033" s="48"/>
      <c r="F1033" s="50"/>
    </row>
    <row r="1034" spans="1:6" x14ac:dyDescent="0.2">
      <c r="A1034" s="48"/>
      <c r="F1034" s="50"/>
    </row>
    <row r="1035" spans="1:6" x14ac:dyDescent="0.2">
      <c r="A1035" s="48"/>
      <c r="F1035" s="50"/>
    </row>
    <row r="1036" spans="1:6" x14ac:dyDescent="0.2">
      <c r="A1036" s="48"/>
      <c r="F1036" s="50"/>
    </row>
    <row r="1037" spans="1:6" x14ac:dyDescent="0.2">
      <c r="A1037" s="48"/>
      <c r="F1037" s="50"/>
    </row>
    <row r="1038" spans="1:6" x14ac:dyDescent="0.2">
      <c r="A1038" s="48"/>
      <c r="F1038" s="50"/>
    </row>
    <row r="1039" spans="1:6" x14ac:dyDescent="0.2">
      <c r="A1039" s="48"/>
      <c r="F1039" s="50"/>
    </row>
    <row r="1040" spans="1:6" x14ac:dyDescent="0.2">
      <c r="A1040" s="48"/>
      <c r="F1040" s="50"/>
    </row>
    <row r="1041" spans="1:6" x14ac:dyDescent="0.2">
      <c r="A1041" s="48"/>
      <c r="F1041" s="50"/>
    </row>
    <row r="1042" spans="1:6" x14ac:dyDescent="0.2">
      <c r="A1042" s="48"/>
      <c r="F1042" s="50"/>
    </row>
    <row r="1043" spans="1:6" x14ac:dyDescent="0.2">
      <c r="A1043" s="48"/>
      <c r="F1043" s="50"/>
    </row>
    <row r="1044" spans="1:6" x14ac:dyDescent="0.2">
      <c r="A1044" s="48"/>
      <c r="F1044" s="50"/>
    </row>
    <row r="1045" spans="1:6" x14ac:dyDescent="0.2">
      <c r="A1045" s="48"/>
      <c r="F1045" s="50"/>
    </row>
    <row r="1046" spans="1:6" x14ac:dyDescent="0.2">
      <c r="A1046" s="48"/>
      <c r="F1046" s="50"/>
    </row>
    <row r="1047" spans="1:6" x14ac:dyDescent="0.2">
      <c r="A1047" s="48"/>
      <c r="F1047" s="50"/>
    </row>
    <row r="1048" spans="1:6" x14ac:dyDescent="0.2">
      <c r="A1048" s="48"/>
      <c r="F1048" s="50"/>
    </row>
    <row r="1049" spans="1:6" x14ac:dyDescent="0.2">
      <c r="A1049" s="48"/>
      <c r="F1049" s="50"/>
    </row>
    <row r="1050" spans="1:6" x14ac:dyDescent="0.2">
      <c r="A1050" s="48"/>
      <c r="F1050" s="50"/>
    </row>
    <row r="1051" spans="1:6" x14ac:dyDescent="0.2">
      <c r="A1051" s="48"/>
      <c r="F1051" s="50"/>
    </row>
    <row r="1052" spans="1:6" x14ac:dyDescent="0.2">
      <c r="A1052" s="48"/>
      <c r="F1052" s="50"/>
    </row>
    <row r="1053" spans="1:6" x14ac:dyDescent="0.2">
      <c r="A1053" s="48"/>
      <c r="F1053" s="50"/>
    </row>
    <row r="1054" spans="1:6" x14ac:dyDescent="0.2">
      <c r="A1054" s="48"/>
      <c r="F1054" s="50"/>
    </row>
    <row r="1055" spans="1:6" x14ac:dyDescent="0.2">
      <c r="A1055" s="48"/>
      <c r="F1055" s="50"/>
    </row>
    <row r="1056" spans="1:6" x14ac:dyDescent="0.2">
      <c r="A1056" s="48"/>
      <c r="F1056" s="50"/>
    </row>
    <row r="1057" spans="1:6" x14ac:dyDescent="0.2">
      <c r="A1057" s="48"/>
      <c r="F1057" s="50"/>
    </row>
    <row r="1058" spans="1:6" x14ac:dyDescent="0.2">
      <c r="A1058" s="48"/>
      <c r="F1058" s="50"/>
    </row>
    <row r="1059" spans="1:6" x14ac:dyDescent="0.2">
      <c r="A1059" s="48"/>
      <c r="F1059" s="50"/>
    </row>
    <row r="1060" spans="1:6" x14ac:dyDescent="0.2">
      <c r="A1060" s="48"/>
      <c r="F1060" s="50"/>
    </row>
    <row r="1061" spans="1:6" x14ac:dyDescent="0.2">
      <c r="A1061" s="48"/>
      <c r="F1061" s="50"/>
    </row>
    <row r="1062" spans="1:6" x14ac:dyDescent="0.2">
      <c r="A1062" s="48"/>
      <c r="F1062" s="50"/>
    </row>
    <row r="1063" spans="1:6" x14ac:dyDescent="0.2">
      <c r="A1063" s="48"/>
      <c r="F1063" s="50"/>
    </row>
    <row r="1064" spans="1:6" x14ac:dyDescent="0.2">
      <c r="A1064" s="48"/>
      <c r="F1064" s="50"/>
    </row>
    <row r="1065" spans="1:6" x14ac:dyDescent="0.2">
      <c r="A1065" s="48"/>
      <c r="F1065" s="50"/>
    </row>
    <row r="1066" spans="1:6" x14ac:dyDescent="0.2">
      <c r="A1066" s="48"/>
      <c r="F1066" s="50"/>
    </row>
    <row r="1067" spans="1:6" x14ac:dyDescent="0.2">
      <c r="A1067" s="48"/>
      <c r="F1067" s="50"/>
    </row>
    <row r="1068" spans="1:6" x14ac:dyDescent="0.2">
      <c r="A1068" s="48"/>
      <c r="F1068" s="50"/>
    </row>
    <row r="1069" spans="1:6" x14ac:dyDescent="0.2">
      <c r="A1069" s="48"/>
      <c r="F1069" s="50"/>
    </row>
    <row r="1070" spans="1:6" x14ac:dyDescent="0.2">
      <c r="A1070" s="48"/>
      <c r="F1070" s="50"/>
    </row>
    <row r="1071" spans="1:6" x14ac:dyDescent="0.2">
      <c r="A1071" s="48"/>
      <c r="F1071" s="50"/>
    </row>
    <row r="1072" spans="1:6" x14ac:dyDescent="0.2">
      <c r="A1072" s="48"/>
      <c r="F1072" s="50"/>
    </row>
    <row r="1073" spans="1:6" x14ac:dyDescent="0.2">
      <c r="A1073" s="48"/>
      <c r="F1073" s="50"/>
    </row>
    <row r="1074" spans="1:6" x14ac:dyDescent="0.2">
      <c r="A1074" s="48"/>
      <c r="F1074" s="50"/>
    </row>
    <row r="1075" spans="1:6" x14ac:dyDescent="0.2">
      <c r="A1075" s="48"/>
      <c r="F1075" s="50"/>
    </row>
    <row r="1076" spans="1:6" x14ac:dyDescent="0.2">
      <c r="A1076" s="48"/>
      <c r="F1076" s="50"/>
    </row>
    <row r="1077" spans="1:6" x14ac:dyDescent="0.2">
      <c r="A1077" s="48"/>
      <c r="F1077" s="50"/>
    </row>
    <row r="1078" spans="1:6" x14ac:dyDescent="0.2">
      <c r="A1078" s="48"/>
      <c r="F1078" s="50"/>
    </row>
    <row r="1079" spans="1:6" x14ac:dyDescent="0.2">
      <c r="A1079" s="48"/>
      <c r="F1079" s="50"/>
    </row>
    <row r="1080" spans="1:6" x14ac:dyDescent="0.2">
      <c r="A1080" s="48"/>
      <c r="F1080" s="50"/>
    </row>
    <row r="1081" spans="1:6" x14ac:dyDescent="0.2">
      <c r="A1081" s="48"/>
      <c r="F1081" s="50"/>
    </row>
    <row r="1082" spans="1:6" x14ac:dyDescent="0.2">
      <c r="A1082" s="48"/>
      <c r="F1082" s="50"/>
    </row>
    <row r="1083" spans="1:6" x14ac:dyDescent="0.2">
      <c r="A1083" s="48"/>
      <c r="F1083" s="50"/>
    </row>
    <row r="1084" spans="1:6" x14ac:dyDescent="0.2">
      <c r="A1084" s="48"/>
      <c r="F1084" s="50"/>
    </row>
    <row r="1085" spans="1:6" x14ac:dyDescent="0.2">
      <c r="A1085" s="48"/>
      <c r="F1085" s="50"/>
    </row>
    <row r="1086" spans="1:6" x14ac:dyDescent="0.2">
      <c r="A1086" s="48"/>
      <c r="F1086" s="50"/>
    </row>
    <row r="1087" spans="1:6" x14ac:dyDescent="0.2">
      <c r="F1087" s="50"/>
    </row>
    <row r="1088" spans="1:6" x14ac:dyDescent="0.2">
      <c r="F1088" s="50"/>
    </row>
    <row r="1089" spans="6:6" x14ac:dyDescent="0.2">
      <c r="F1089" s="50"/>
    </row>
    <row r="1090" spans="6:6" x14ac:dyDescent="0.2">
      <c r="F1090" s="50"/>
    </row>
    <row r="1091" spans="6:6" x14ac:dyDescent="0.2">
      <c r="F1091" s="50"/>
    </row>
    <row r="1092" spans="6:6" x14ac:dyDescent="0.2">
      <c r="F1092" s="50"/>
    </row>
    <row r="1093" spans="6:6" x14ac:dyDescent="0.2">
      <c r="F1093" s="50"/>
    </row>
    <row r="1094" spans="6:6" x14ac:dyDescent="0.2">
      <c r="F1094" s="50"/>
    </row>
    <row r="1095" spans="6:6" x14ac:dyDescent="0.2">
      <c r="F1095" s="50"/>
    </row>
    <row r="1096" spans="6:6" x14ac:dyDescent="0.2">
      <c r="F1096" s="50"/>
    </row>
    <row r="1097" spans="6:6" x14ac:dyDescent="0.2">
      <c r="F1097" s="50"/>
    </row>
    <row r="1098" spans="6:6" x14ac:dyDescent="0.2">
      <c r="F1098" s="50"/>
    </row>
    <row r="1099" spans="6:6" x14ac:dyDescent="0.2">
      <c r="F1099" s="50"/>
    </row>
    <row r="1100" spans="6:6" x14ac:dyDescent="0.2">
      <c r="F1100" s="50"/>
    </row>
    <row r="1101" spans="6:6" x14ac:dyDescent="0.2">
      <c r="F1101" s="50"/>
    </row>
    <row r="1102" spans="6:6" x14ac:dyDescent="0.2">
      <c r="F1102" s="50"/>
    </row>
    <row r="1103" spans="6:6" x14ac:dyDescent="0.2">
      <c r="F1103" s="50"/>
    </row>
    <row r="1104" spans="6:6" x14ac:dyDescent="0.2">
      <c r="F1104" s="50"/>
    </row>
    <row r="1105" spans="6:6" x14ac:dyDescent="0.2">
      <c r="F1105" s="50"/>
    </row>
    <row r="1106" spans="6:6" x14ac:dyDescent="0.2">
      <c r="F1106" s="50"/>
    </row>
    <row r="1107" spans="6:6" x14ac:dyDescent="0.2">
      <c r="F1107" s="50"/>
    </row>
    <row r="1108" spans="6:6" x14ac:dyDescent="0.2">
      <c r="F1108" s="50"/>
    </row>
    <row r="1109" spans="6:6" x14ac:dyDescent="0.2">
      <c r="F1109" s="50"/>
    </row>
    <row r="1110" spans="6:6" x14ac:dyDescent="0.2">
      <c r="F1110" s="50"/>
    </row>
    <row r="1111" spans="6:6" x14ac:dyDescent="0.2">
      <c r="F1111" s="50"/>
    </row>
    <row r="1112" spans="6:6" x14ac:dyDescent="0.2">
      <c r="F1112" s="50"/>
    </row>
    <row r="1113" spans="6:6" x14ac:dyDescent="0.2">
      <c r="F1113" s="50"/>
    </row>
    <row r="1114" spans="6:6" x14ac:dyDescent="0.2">
      <c r="F1114" s="50"/>
    </row>
    <row r="1115" spans="6:6" x14ac:dyDescent="0.2">
      <c r="F1115" s="50"/>
    </row>
    <row r="1116" spans="6:6" x14ac:dyDescent="0.2">
      <c r="F1116" s="50"/>
    </row>
    <row r="1117" spans="6:6" x14ac:dyDescent="0.2">
      <c r="F1117" s="50"/>
    </row>
    <row r="1118" spans="6:6" x14ac:dyDescent="0.2">
      <c r="F1118" s="50"/>
    </row>
    <row r="1119" spans="6:6" x14ac:dyDescent="0.2">
      <c r="F1119" s="50"/>
    </row>
    <row r="1120" spans="6:6" x14ac:dyDescent="0.2">
      <c r="F1120" s="50"/>
    </row>
    <row r="1121" spans="6:6" x14ac:dyDescent="0.2">
      <c r="F1121" s="50"/>
    </row>
    <row r="1122" spans="6:6" x14ac:dyDescent="0.2">
      <c r="F1122" s="50"/>
    </row>
    <row r="1123" spans="6:6" x14ac:dyDescent="0.2">
      <c r="F1123" s="50"/>
    </row>
    <row r="1124" spans="6:6" x14ac:dyDescent="0.2">
      <c r="F1124" s="50"/>
    </row>
    <row r="1125" spans="6:6" x14ac:dyDescent="0.2">
      <c r="F1125" s="50"/>
    </row>
    <row r="1126" spans="6:6" x14ac:dyDescent="0.2">
      <c r="F1126" s="50"/>
    </row>
    <row r="1127" spans="6:6" x14ac:dyDescent="0.2">
      <c r="F1127" s="50"/>
    </row>
    <row r="1128" spans="6:6" x14ac:dyDescent="0.2">
      <c r="F1128" s="50"/>
    </row>
    <row r="1129" spans="6:6" x14ac:dyDescent="0.2">
      <c r="F1129" s="50"/>
    </row>
    <row r="1130" spans="6:6" x14ac:dyDescent="0.2">
      <c r="F1130" s="50"/>
    </row>
    <row r="1131" spans="6:6" x14ac:dyDescent="0.2">
      <c r="F1131" s="50"/>
    </row>
    <row r="1132" spans="6:6" x14ac:dyDescent="0.2">
      <c r="F1132" s="50"/>
    </row>
    <row r="1133" spans="6:6" x14ac:dyDescent="0.2">
      <c r="F1133" s="50"/>
    </row>
    <row r="1134" spans="6:6" x14ac:dyDescent="0.2">
      <c r="F1134" s="50"/>
    </row>
    <row r="1135" spans="6:6" x14ac:dyDescent="0.2">
      <c r="F1135" s="50"/>
    </row>
    <row r="1136" spans="6:6" x14ac:dyDescent="0.2">
      <c r="F1136" s="50"/>
    </row>
    <row r="1137" spans="6:6" x14ac:dyDescent="0.2">
      <c r="F1137" s="50"/>
    </row>
    <row r="1138" spans="6:6" x14ac:dyDescent="0.2">
      <c r="F1138" s="50"/>
    </row>
    <row r="1139" spans="6:6" x14ac:dyDescent="0.2">
      <c r="F1139" s="50"/>
    </row>
    <row r="1140" spans="6:6" x14ac:dyDescent="0.2">
      <c r="F1140" s="50"/>
    </row>
    <row r="1141" spans="6:6" x14ac:dyDescent="0.2">
      <c r="F1141" s="50"/>
    </row>
    <row r="1142" spans="6:6" x14ac:dyDescent="0.2">
      <c r="F1142" s="50"/>
    </row>
    <row r="1143" spans="6:6" x14ac:dyDescent="0.2">
      <c r="F1143" s="50"/>
    </row>
    <row r="1144" spans="6:6" x14ac:dyDescent="0.2">
      <c r="F1144" s="50"/>
    </row>
    <row r="1145" spans="6:6" x14ac:dyDescent="0.2">
      <c r="F1145" s="50"/>
    </row>
    <row r="1146" spans="6:6" x14ac:dyDescent="0.2">
      <c r="F1146" s="50"/>
    </row>
    <row r="1147" spans="6:6" x14ac:dyDescent="0.2">
      <c r="F1147" s="50"/>
    </row>
    <row r="1148" spans="6:6" x14ac:dyDescent="0.2">
      <c r="F1148" s="50"/>
    </row>
    <row r="1149" spans="6:6" x14ac:dyDescent="0.2">
      <c r="F1149" s="50"/>
    </row>
    <row r="1150" spans="6:6" x14ac:dyDescent="0.2">
      <c r="F1150" s="50"/>
    </row>
    <row r="1151" spans="6:6" x14ac:dyDescent="0.2">
      <c r="F1151" s="50"/>
    </row>
    <row r="1152" spans="6:6" x14ac:dyDescent="0.2">
      <c r="F1152" s="50"/>
    </row>
    <row r="1153" spans="6:6" x14ac:dyDescent="0.2">
      <c r="F1153" s="50"/>
    </row>
    <row r="1154" spans="6:6" x14ac:dyDescent="0.2">
      <c r="F1154" s="50"/>
    </row>
    <row r="1155" spans="6:6" x14ac:dyDescent="0.2">
      <c r="F1155" s="50"/>
    </row>
    <row r="1156" spans="6:6" x14ac:dyDescent="0.2">
      <c r="F1156" s="50"/>
    </row>
    <row r="1157" spans="6:6" x14ac:dyDescent="0.2">
      <c r="F1157" s="50"/>
    </row>
    <row r="1158" spans="6:6" x14ac:dyDescent="0.2">
      <c r="F1158" s="50"/>
    </row>
    <row r="1159" spans="6:6" x14ac:dyDescent="0.2">
      <c r="F1159" s="50"/>
    </row>
    <row r="1160" spans="6:6" x14ac:dyDescent="0.2">
      <c r="F1160" s="50"/>
    </row>
    <row r="1161" spans="6:6" x14ac:dyDescent="0.2">
      <c r="F1161" s="50"/>
    </row>
    <row r="1162" spans="6:6" x14ac:dyDescent="0.2">
      <c r="F1162" s="50"/>
    </row>
    <row r="1163" spans="6:6" x14ac:dyDescent="0.2">
      <c r="F1163" s="50"/>
    </row>
    <row r="1164" spans="6:6" x14ac:dyDescent="0.2">
      <c r="F1164" s="50"/>
    </row>
    <row r="1165" spans="6:6" x14ac:dyDescent="0.2">
      <c r="F1165" s="50"/>
    </row>
    <row r="1166" spans="6:6" x14ac:dyDescent="0.2">
      <c r="F1166" s="50"/>
    </row>
    <row r="1167" spans="6:6" x14ac:dyDescent="0.2">
      <c r="F1167" s="50"/>
    </row>
    <row r="1168" spans="6:6" x14ac:dyDescent="0.2">
      <c r="F1168" s="50"/>
    </row>
    <row r="1169" spans="6:6" x14ac:dyDescent="0.2">
      <c r="F1169" s="50"/>
    </row>
    <row r="1170" spans="6:6" x14ac:dyDescent="0.2">
      <c r="F1170" s="50"/>
    </row>
    <row r="1171" spans="6:6" x14ac:dyDescent="0.2">
      <c r="F1171" s="50"/>
    </row>
    <row r="1172" spans="6:6" x14ac:dyDescent="0.2">
      <c r="F1172" s="50"/>
    </row>
    <row r="1173" spans="6:6" x14ac:dyDescent="0.2">
      <c r="F1173" s="50"/>
    </row>
    <row r="1174" spans="6:6" x14ac:dyDescent="0.2">
      <c r="F1174" s="50"/>
    </row>
    <row r="1175" spans="6:6" x14ac:dyDescent="0.2">
      <c r="F1175" s="50"/>
    </row>
    <row r="1176" spans="6:6" x14ac:dyDescent="0.2">
      <c r="F1176" s="50"/>
    </row>
    <row r="1177" spans="6:6" x14ac:dyDescent="0.2">
      <c r="F1177" s="50"/>
    </row>
    <row r="1178" spans="6:6" x14ac:dyDescent="0.2">
      <c r="F1178" s="50"/>
    </row>
    <row r="1179" spans="6:6" x14ac:dyDescent="0.2">
      <c r="F1179" s="50"/>
    </row>
    <row r="1180" spans="6:6" x14ac:dyDescent="0.2">
      <c r="F1180" s="50"/>
    </row>
    <row r="1181" spans="6:6" x14ac:dyDescent="0.2">
      <c r="F1181" s="50"/>
    </row>
    <row r="1182" spans="6:6" x14ac:dyDescent="0.2">
      <c r="F1182" s="50"/>
    </row>
    <row r="1183" spans="6:6" x14ac:dyDescent="0.2">
      <c r="F1183" s="50"/>
    </row>
    <row r="1184" spans="6:6" x14ac:dyDescent="0.2">
      <c r="F1184" s="50"/>
    </row>
    <row r="1185" spans="6:6" x14ac:dyDescent="0.2">
      <c r="F1185" s="50"/>
    </row>
    <row r="1186" spans="6:6" x14ac:dyDescent="0.2">
      <c r="F1186" s="50"/>
    </row>
    <row r="1187" spans="6:6" x14ac:dyDescent="0.2">
      <c r="F1187" s="50"/>
    </row>
    <row r="1188" spans="6:6" x14ac:dyDescent="0.2">
      <c r="F1188" s="50"/>
    </row>
    <row r="1189" spans="6:6" x14ac:dyDescent="0.2">
      <c r="F1189" s="50"/>
    </row>
    <row r="1190" spans="6:6" x14ac:dyDescent="0.2">
      <c r="F1190" s="50"/>
    </row>
    <row r="1191" spans="6:6" x14ac:dyDescent="0.2">
      <c r="F1191" s="50"/>
    </row>
    <row r="1192" spans="6:6" x14ac:dyDescent="0.2">
      <c r="F1192" s="50"/>
    </row>
    <row r="1193" spans="6:6" x14ac:dyDescent="0.2">
      <c r="F1193" s="50"/>
    </row>
    <row r="1194" spans="6:6" x14ac:dyDescent="0.2">
      <c r="F1194" s="50"/>
    </row>
    <row r="1195" spans="6:6" x14ac:dyDescent="0.2">
      <c r="F1195" s="50"/>
    </row>
    <row r="1196" spans="6:6" x14ac:dyDescent="0.2">
      <c r="F1196" s="50"/>
    </row>
    <row r="1197" spans="6:6" x14ac:dyDescent="0.2">
      <c r="F1197" s="50"/>
    </row>
    <row r="1198" spans="6:6" x14ac:dyDescent="0.2">
      <c r="F1198" s="50"/>
    </row>
    <row r="1199" spans="6:6" x14ac:dyDescent="0.2">
      <c r="F1199" s="50"/>
    </row>
    <row r="1200" spans="6:6" x14ac:dyDescent="0.2">
      <c r="F1200" s="50"/>
    </row>
    <row r="1201" spans="6:6" x14ac:dyDescent="0.2">
      <c r="F1201" s="50"/>
    </row>
    <row r="1202" spans="6:6" x14ac:dyDescent="0.2">
      <c r="F1202" s="50"/>
    </row>
    <row r="1203" spans="6:6" x14ac:dyDescent="0.2">
      <c r="F1203" s="50"/>
    </row>
    <row r="1204" spans="6:6" x14ac:dyDescent="0.2">
      <c r="F1204" s="50"/>
    </row>
    <row r="1205" spans="6:6" x14ac:dyDescent="0.2">
      <c r="F1205" s="50"/>
    </row>
    <row r="1206" spans="6:6" x14ac:dyDescent="0.2">
      <c r="F1206" s="50"/>
    </row>
    <row r="1207" spans="6:6" x14ac:dyDescent="0.2">
      <c r="F1207" s="50"/>
    </row>
    <row r="1208" spans="6:6" x14ac:dyDescent="0.2">
      <c r="F1208" s="50"/>
    </row>
    <row r="1209" spans="6:6" x14ac:dyDescent="0.2">
      <c r="F1209" s="50"/>
    </row>
    <row r="1210" spans="6:6" x14ac:dyDescent="0.2">
      <c r="F1210" s="50"/>
    </row>
    <row r="1211" spans="6:6" x14ac:dyDescent="0.2">
      <c r="F1211" s="50"/>
    </row>
    <row r="1212" spans="6:6" x14ac:dyDescent="0.2">
      <c r="F1212" s="50"/>
    </row>
    <row r="1213" spans="6:6" x14ac:dyDescent="0.2">
      <c r="F1213" s="50"/>
    </row>
    <row r="1214" spans="6:6" x14ac:dyDescent="0.2">
      <c r="F1214" s="50"/>
    </row>
    <row r="1215" spans="6:6" x14ac:dyDescent="0.2">
      <c r="F1215" s="50"/>
    </row>
    <row r="1216" spans="6:6" x14ac:dyDescent="0.2">
      <c r="F1216" s="50"/>
    </row>
    <row r="1217" spans="6:6" x14ac:dyDescent="0.2">
      <c r="F1217" s="50"/>
    </row>
    <row r="1218" spans="6:6" x14ac:dyDescent="0.2">
      <c r="F1218" s="50"/>
    </row>
    <row r="1219" spans="6:6" x14ac:dyDescent="0.2">
      <c r="F1219" s="50"/>
    </row>
    <row r="1220" spans="6:6" x14ac:dyDescent="0.2">
      <c r="F1220" s="50"/>
    </row>
    <row r="1221" spans="6:6" x14ac:dyDescent="0.2">
      <c r="F1221" s="50"/>
    </row>
    <row r="1222" spans="6:6" x14ac:dyDescent="0.2">
      <c r="F1222" s="50"/>
    </row>
    <row r="1223" spans="6:6" x14ac:dyDescent="0.2">
      <c r="F1223" s="50"/>
    </row>
    <row r="1224" spans="6:6" x14ac:dyDescent="0.2">
      <c r="F1224" s="50"/>
    </row>
    <row r="1225" spans="6:6" x14ac:dyDescent="0.2">
      <c r="F1225" s="50"/>
    </row>
    <row r="1226" spans="6:6" x14ac:dyDescent="0.2">
      <c r="F1226" s="50"/>
    </row>
    <row r="1227" spans="6:6" x14ac:dyDescent="0.2">
      <c r="F1227" s="50"/>
    </row>
    <row r="1228" spans="6:6" x14ac:dyDescent="0.2">
      <c r="F1228" s="50"/>
    </row>
    <row r="1229" spans="6:6" x14ac:dyDescent="0.2">
      <c r="F1229" s="50"/>
    </row>
    <row r="1230" spans="6:6" x14ac:dyDescent="0.2">
      <c r="F1230" s="50"/>
    </row>
    <row r="1231" spans="6:6" x14ac:dyDescent="0.2">
      <c r="F1231" s="50"/>
    </row>
    <row r="1232" spans="6:6" x14ac:dyDescent="0.2">
      <c r="F1232" s="50"/>
    </row>
    <row r="1233" spans="6:6" x14ac:dyDescent="0.2">
      <c r="F1233" s="50"/>
    </row>
    <row r="1234" spans="6:6" x14ac:dyDescent="0.2">
      <c r="F1234" s="50"/>
    </row>
    <row r="1235" spans="6:6" x14ac:dyDescent="0.2">
      <c r="F1235" s="50"/>
    </row>
    <row r="1236" spans="6:6" x14ac:dyDescent="0.2">
      <c r="F1236" s="50"/>
    </row>
    <row r="1237" spans="6:6" x14ac:dyDescent="0.2">
      <c r="F1237" s="50"/>
    </row>
    <row r="1238" spans="6:6" x14ac:dyDescent="0.2">
      <c r="F1238" s="50"/>
    </row>
    <row r="1239" spans="6:6" x14ac:dyDescent="0.2">
      <c r="F1239" s="50"/>
    </row>
    <row r="1240" spans="6:6" x14ac:dyDescent="0.2">
      <c r="F1240" s="50"/>
    </row>
    <row r="1241" spans="6:6" x14ac:dyDescent="0.2">
      <c r="F1241" s="50"/>
    </row>
    <row r="1242" spans="6:6" x14ac:dyDescent="0.2">
      <c r="F1242" s="50"/>
    </row>
    <row r="1243" spans="6:6" x14ac:dyDescent="0.2">
      <c r="F1243" s="50"/>
    </row>
    <row r="1244" spans="6:6" x14ac:dyDescent="0.2">
      <c r="F1244" s="50"/>
    </row>
    <row r="1245" spans="6:6" x14ac:dyDescent="0.2">
      <c r="F1245" s="50"/>
    </row>
    <row r="1246" spans="6:6" x14ac:dyDescent="0.2">
      <c r="F1246" s="50"/>
    </row>
    <row r="1247" spans="6:6" x14ac:dyDescent="0.2">
      <c r="F1247" s="50"/>
    </row>
    <row r="1248" spans="6:6" x14ac:dyDescent="0.2">
      <c r="F1248" s="50"/>
    </row>
    <row r="1249" spans="6:6" x14ac:dyDescent="0.2">
      <c r="F1249" s="50"/>
    </row>
    <row r="1250" spans="6:6" x14ac:dyDescent="0.2">
      <c r="F1250" s="50"/>
    </row>
    <row r="1251" spans="6:6" x14ac:dyDescent="0.2">
      <c r="F1251" s="50"/>
    </row>
    <row r="1252" spans="6:6" x14ac:dyDescent="0.2">
      <c r="F1252" s="50"/>
    </row>
    <row r="1253" spans="6:6" x14ac:dyDescent="0.2">
      <c r="F1253" s="50"/>
    </row>
    <row r="1254" spans="6:6" x14ac:dyDescent="0.2">
      <c r="F1254" s="50"/>
    </row>
    <row r="1255" spans="6:6" x14ac:dyDescent="0.2">
      <c r="F1255" s="50"/>
    </row>
    <row r="1256" spans="6:6" x14ac:dyDescent="0.2">
      <c r="F1256" s="50"/>
    </row>
    <row r="1257" spans="6:6" x14ac:dyDescent="0.2">
      <c r="F1257" s="50"/>
    </row>
    <row r="1258" spans="6:6" x14ac:dyDescent="0.2">
      <c r="F1258" s="50"/>
    </row>
    <row r="1259" spans="6:6" x14ac:dyDescent="0.2">
      <c r="F1259" s="50"/>
    </row>
    <row r="1260" spans="6:6" x14ac:dyDescent="0.2">
      <c r="F1260" s="50"/>
    </row>
    <row r="1261" spans="6:6" x14ac:dyDescent="0.2">
      <c r="F1261" s="50"/>
    </row>
    <row r="1262" spans="6:6" x14ac:dyDescent="0.2">
      <c r="F1262" s="50"/>
    </row>
    <row r="1263" spans="6:6" x14ac:dyDescent="0.2">
      <c r="F1263" s="50"/>
    </row>
    <row r="1264" spans="6:6" x14ac:dyDescent="0.2">
      <c r="F1264" s="50"/>
    </row>
    <row r="1265" spans="6:6" x14ac:dyDescent="0.2">
      <c r="F1265" s="50"/>
    </row>
    <row r="1266" spans="6:6" x14ac:dyDescent="0.2">
      <c r="F1266" s="50"/>
    </row>
    <row r="1267" spans="6:6" x14ac:dyDescent="0.2">
      <c r="F1267" s="50"/>
    </row>
    <row r="1268" spans="6:6" x14ac:dyDescent="0.2">
      <c r="F1268" s="50"/>
    </row>
    <row r="1269" spans="6:6" x14ac:dyDescent="0.2">
      <c r="F1269" s="50"/>
    </row>
    <row r="1270" spans="6:6" x14ac:dyDescent="0.2">
      <c r="F1270" s="50"/>
    </row>
    <row r="1271" spans="6:6" x14ac:dyDescent="0.2">
      <c r="F1271" s="50"/>
    </row>
    <row r="1272" spans="6:6" x14ac:dyDescent="0.2">
      <c r="F1272" s="50"/>
    </row>
    <row r="1273" spans="6:6" x14ac:dyDescent="0.2">
      <c r="F1273" s="50"/>
    </row>
    <row r="1274" spans="6:6" x14ac:dyDescent="0.2">
      <c r="F1274" s="50"/>
    </row>
    <row r="1275" spans="6:6" x14ac:dyDescent="0.2">
      <c r="F1275" s="50"/>
    </row>
    <row r="1276" spans="6:6" x14ac:dyDescent="0.2">
      <c r="F1276" s="50"/>
    </row>
    <row r="1277" spans="6:6" x14ac:dyDescent="0.2">
      <c r="F1277" s="50"/>
    </row>
    <row r="1278" spans="6:6" x14ac:dyDescent="0.2">
      <c r="F1278" s="50"/>
    </row>
    <row r="1279" spans="6:6" x14ac:dyDescent="0.2">
      <c r="F1279" s="50"/>
    </row>
    <row r="1280" spans="6:6" x14ac:dyDescent="0.2">
      <c r="F1280" s="50"/>
    </row>
    <row r="1281" spans="6:6" x14ac:dyDescent="0.2">
      <c r="F1281" s="50"/>
    </row>
    <row r="1282" spans="6:6" x14ac:dyDescent="0.2">
      <c r="F1282" s="50"/>
    </row>
    <row r="1283" spans="6:6" x14ac:dyDescent="0.2">
      <c r="F1283" s="50"/>
    </row>
    <row r="1284" spans="6:6" x14ac:dyDescent="0.2">
      <c r="F1284" s="50"/>
    </row>
    <row r="1285" spans="6:6" x14ac:dyDescent="0.2">
      <c r="F1285" s="50"/>
    </row>
    <row r="1286" spans="6:6" x14ac:dyDescent="0.2">
      <c r="F1286" s="50"/>
    </row>
    <row r="1287" spans="6:6" x14ac:dyDescent="0.2">
      <c r="F1287" s="50"/>
    </row>
    <row r="1288" spans="6:6" x14ac:dyDescent="0.2">
      <c r="F1288" s="50"/>
    </row>
    <row r="1289" spans="6:6" x14ac:dyDescent="0.2">
      <c r="F1289" s="50"/>
    </row>
    <row r="1290" spans="6:6" x14ac:dyDescent="0.2">
      <c r="F1290" s="50"/>
    </row>
    <row r="1291" spans="6:6" x14ac:dyDescent="0.2">
      <c r="F1291" s="50"/>
    </row>
    <row r="1292" spans="6:6" x14ac:dyDescent="0.2">
      <c r="F1292" s="50"/>
    </row>
    <row r="1293" spans="6:6" x14ac:dyDescent="0.2">
      <c r="F1293" s="50"/>
    </row>
    <row r="1294" spans="6:6" x14ac:dyDescent="0.2">
      <c r="F1294" s="50"/>
    </row>
    <row r="1295" spans="6:6" x14ac:dyDescent="0.2">
      <c r="F1295" s="50"/>
    </row>
    <row r="1296" spans="6:6" x14ac:dyDescent="0.2">
      <c r="F1296" s="50"/>
    </row>
    <row r="1297" spans="6:6" x14ac:dyDescent="0.2">
      <c r="F1297" s="50"/>
    </row>
    <row r="1298" spans="6:6" x14ac:dyDescent="0.2">
      <c r="F1298" s="50"/>
    </row>
    <row r="1299" spans="6:6" x14ac:dyDescent="0.2">
      <c r="F1299" s="50"/>
    </row>
    <row r="1300" spans="6:6" x14ac:dyDescent="0.2">
      <c r="F1300" s="50"/>
    </row>
    <row r="1301" spans="6:6" x14ac:dyDescent="0.2">
      <c r="F1301" s="50"/>
    </row>
    <row r="1302" spans="6:6" x14ac:dyDescent="0.2">
      <c r="F1302" s="50"/>
    </row>
    <row r="1303" spans="6:6" x14ac:dyDescent="0.2">
      <c r="F1303" s="50"/>
    </row>
    <row r="1304" spans="6:6" x14ac:dyDescent="0.2">
      <c r="F1304" s="50"/>
    </row>
    <row r="1305" spans="6:6" x14ac:dyDescent="0.2">
      <c r="F1305" s="50"/>
    </row>
    <row r="1306" spans="6:6" x14ac:dyDescent="0.2">
      <c r="F1306" s="50"/>
    </row>
    <row r="1307" spans="6:6" x14ac:dyDescent="0.2">
      <c r="F1307" s="50"/>
    </row>
    <row r="1308" spans="6:6" x14ac:dyDescent="0.2">
      <c r="F1308" s="50"/>
    </row>
    <row r="1309" spans="6:6" x14ac:dyDescent="0.2">
      <c r="F1309" s="50"/>
    </row>
    <row r="1310" spans="6:6" x14ac:dyDescent="0.2">
      <c r="F1310" s="50"/>
    </row>
    <row r="1311" spans="6:6" x14ac:dyDescent="0.2">
      <c r="F1311" s="50"/>
    </row>
    <row r="1312" spans="6:6" x14ac:dyDescent="0.2">
      <c r="F1312" s="50"/>
    </row>
    <row r="1313" spans="6:6" x14ac:dyDescent="0.2">
      <c r="F1313" s="50"/>
    </row>
    <row r="1314" spans="6:6" x14ac:dyDescent="0.2">
      <c r="F1314" s="50"/>
    </row>
    <row r="1315" spans="6:6" x14ac:dyDescent="0.2">
      <c r="F1315" s="50"/>
    </row>
    <row r="1316" spans="6:6" x14ac:dyDescent="0.2">
      <c r="F1316" s="50"/>
    </row>
    <row r="1317" spans="6:6" x14ac:dyDescent="0.2">
      <c r="F1317" s="50"/>
    </row>
    <row r="1318" spans="6:6" x14ac:dyDescent="0.2">
      <c r="F1318" s="50"/>
    </row>
    <row r="1319" spans="6:6" x14ac:dyDescent="0.2">
      <c r="F1319" s="50"/>
    </row>
    <row r="1320" spans="6:6" x14ac:dyDescent="0.2">
      <c r="F1320" s="50"/>
    </row>
    <row r="1321" spans="6:6" x14ac:dyDescent="0.2">
      <c r="F1321" s="50"/>
    </row>
    <row r="1322" spans="6:6" x14ac:dyDescent="0.2">
      <c r="F1322" s="50"/>
    </row>
    <row r="1323" spans="6:6" x14ac:dyDescent="0.2">
      <c r="F1323" s="50"/>
    </row>
    <row r="1324" spans="6:6" x14ac:dyDescent="0.2">
      <c r="F1324" s="50"/>
    </row>
    <row r="1325" spans="6:6" x14ac:dyDescent="0.2">
      <c r="F1325" s="50"/>
    </row>
    <row r="1326" spans="6:6" x14ac:dyDescent="0.2">
      <c r="F1326" s="50"/>
    </row>
    <row r="1327" spans="6:6" x14ac:dyDescent="0.2">
      <c r="F1327" s="50"/>
    </row>
    <row r="1328" spans="6:6" x14ac:dyDescent="0.2">
      <c r="F1328" s="50"/>
    </row>
    <row r="1329" spans="6:6" x14ac:dyDescent="0.2">
      <c r="F1329" s="50"/>
    </row>
    <row r="1330" spans="6:6" x14ac:dyDescent="0.2">
      <c r="F1330" s="50"/>
    </row>
    <row r="1331" spans="6:6" x14ac:dyDescent="0.2">
      <c r="F1331" s="50"/>
    </row>
    <row r="1332" spans="6:6" x14ac:dyDescent="0.2">
      <c r="F1332" s="50"/>
    </row>
    <row r="1333" spans="6:6" x14ac:dyDescent="0.2">
      <c r="F1333" s="50"/>
    </row>
    <row r="1334" spans="6:6" x14ac:dyDescent="0.2">
      <c r="F1334" s="50"/>
    </row>
    <row r="1335" spans="6:6" x14ac:dyDescent="0.2">
      <c r="F1335" s="50"/>
    </row>
    <row r="1336" spans="6:6" x14ac:dyDescent="0.2">
      <c r="F1336" s="50"/>
    </row>
    <row r="1337" spans="6:6" x14ac:dyDescent="0.2">
      <c r="F1337" s="50"/>
    </row>
    <row r="1338" spans="6:6" x14ac:dyDescent="0.2">
      <c r="F1338" s="50"/>
    </row>
    <row r="1339" spans="6:6" x14ac:dyDescent="0.2">
      <c r="F1339" s="50"/>
    </row>
    <row r="1340" spans="6:6" x14ac:dyDescent="0.2">
      <c r="F1340" s="50"/>
    </row>
    <row r="1341" spans="6:6" x14ac:dyDescent="0.2">
      <c r="F1341" s="50"/>
    </row>
    <row r="1342" spans="6:6" x14ac:dyDescent="0.2">
      <c r="F1342" s="50"/>
    </row>
    <row r="1343" spans="6:6" x14ac:dyDescent="0.2">
      <c r="F1343" s="50"/>
    </row>
    <row r="1344" spans="6:6" x14ac:dyDescent="0.2">
      <c r="F1344" s="50"/>
    </row>
    <row r="1345" spans="6:6" x14ac:dyDescent="0.2">
      <c r="F1345" s="50"/>
    </row>
    <row r="1346" spans="6:6" x14ac:dyDescent="0.2">
      <c r="F1346" s="50"/>
    </row>
    <row r="1347" spans="6:6" x14ac:dyDescent="0.2">
      <c r="F1347" s="50"/>
    </row>
    <row r="1348" spans="6:6" x14ac:dyDescent="0.2">
      <c r="F1348" s="50"/>
    </row>
    <row r="1349" spans="6:6" x14ac:dyDescent="0.2">
      <c r="F1349" s="50"/>
    </row>
    <row r="1350" spans="6:6" x14ac:dyDescent="0.2">
      <c r="F1350" s="50"/>
    </row>
    <row r="1351" spans="6:6" x14ac:dyDescent="0.2">
      <c r="F1351" s="50"/>
    </row>
    <row r="1352" spans="6:6" x14ac:dyDescent="0.2">
      <c r="F1352" s="50"/>
    </row>
    <row r="1353" spans="6:6" x14ac:dyDescent="0.2">
      <c r="F1353" s="50"/>
    </row>
    <row r="1354" spans="6:6" x14ac:dyDescent="0.2">
      <c r="F1354" s="50"/>
    </row>
    <row r="1355" spans="6:6" x14ac:dyDescent="0.2">
      <c r="F1355" s="50"/>
    </row>
    <row r="1356" spans="6:6" x14ac:dyDescent="0.2">
      <c r="F1356" s="50"/>
    </row>
    <row r="1357" spans="6:6" x14ac:dyDescent="0.2">
      <c r="F1357" s="50"/>
    </row>
    <row r="1358" spans="6:6" x14ac:dyDescent="0.2">
      <c r="F1358" s="50"/>
    </row>
    <row r="1359" spans="6:6" x14ac:dyDescent="0.2">
      <c r="F1359" s="50"/>
    </row>
    <row r="1360" spans="6:6" x14ac:dyDescent="0.2">
      <c r="F1360" s="50"/>
    </row>
    <row r="1361" spans="6:6" x14ac:dyDescent="0.2">
      <c r="F1361" s="50"/>
    </row>
    <row r="1362" spans="6:6" x14ac:dyDescent="0.2">
      <c r="F1362" s="50"/>
    </row>
    <row r="1363" spans="6:6" x14ac:dyDescent="0.2">
      <c r="F1363" s="50"/>
    </row>
    <row r="1364" spans="6:6" x14ac:dyDescent="0.2">
      <c r="F1364" s="50"/>
    </row>
    <row r="1365" spans="6:6" x14ac:dyDescent="0.2">
      <c r="F1365" s="50"/>
    </row>
    <row r="1366" spans="6:6" x14ac:dyDescent="0.2">
      <c r="F1366" s="50"/>
    </row>
    <row r="1367" spans="6:6" x14ac:dyDescent="0.2">
      <c r="F1367" s="50"/>
    </row>
    <row r="1368" spans="6:6" x14ac:dyDescent="0.2">
      <c r="F1368" s="50"/>
    </row>
    <row r="1369" spans="6:6" x14ac:dyDescent="0.2">
      <c r="F1369" s="50"/>
    </row>
    <row r="1370" spans="6:6" x14ac:dyDescent="0.2">
      <c r="F1370" s="50"/>
    </row>
    <row r="1371" spans="6:6" x14ac:dyDescent="0.2">
      <c r="F1371" s="50"/>
    </row>
    <row r="1372" spans="6:6" x14ac:dyDescent="0.2">
      <c r="F1372" s="50"/>
    </row>
    <row r="1373" spans="6:6" x14ac:dyDescent="0.2">
      <c r="F1373" s="50"/>
    </row>
    <row r="1374" spans="6:6" x14ac:dyDescent="0.2">
      <c r="F1374" s="50"/>
    </row>
    <row r="1375" spans="6:6" x14ac:dyDescent="0.2">
      <c r="F1375" s="50"/>
    </row>
    <row r="1376" spans="6:6" x14ac:dyDescent="0.2">
      <c r="F1376" s="50"/>
    </row>
    <row r="1377" spans="6:6" x14ac:dyDescent="0.2">
      <c r="F1377" s="50"/>
    </row>
    <row r="1378" spans="6:6" x14ac:dyDescent="0.2">
      <c r="F1378" s="50"/>
    </row>
    <row r="1379" spans="6:6" x14ac:dyDescent="0.2">
      <c r="F1379" s="50"/>
    </row>
    <row r="1380" spans="6:6" x14ac:dyDescent="0.2">
      <c r="F1380" s="50"/>
    </row>
    <row r="1381" spans="6:6" x14ac:dyDescent="0.2">
      <c r="F1381" s="50"/>
    </row>
    <row r="1382" spans="6:6" x14ac:dyDescent="0.2">
      <c r="F1382" s="50"/>
    </row>
    <row r="1383" spans="6:6" x14ac:dyDescent="0.2">
      <c r="F1383" s="50"/>
    </row>
    <row r="1384" spans="6:6" x14ac:dyDescent="0.2">
      <c r="F1384" s="50"/>
    </row>
    <row r="1385" spans="6:6" x14ac:dyDescent="0.2">
      <c r="F1385" s="50"/>
    </row>
    <row r="1386" spans="6:6" x14ac:dyDescent="0.2">
      <c r="F1386" s="50"/>
    </row>
    <row r="1387" spans="6:6" x14ac:dyDescent="0.2">
      <c r="F1387" s="50"/>
    </row>
    <row r="1388" spans="6:6" x14ac:dyDescent="0.2">
      <c r="F1388" s="50"/>
    </row>
    <row r="1389" spans="6:6" x14ac:dyDescent="0.2">
      <c r="F1389" s="50"/>
    </row>
    <row r="1390" spans="6:6" x14ac:dyDescent="0.2">
      <c r="F1390" s="50"/>
    </row>
    <row r="1391" spans="6:6" x14ac:dyDescent="0.2">
      <c r="F1391" s="50"/>
    </row>
    <row r="1392" spans="6:6" x14ac:dyDescent="0.2">
      <c r="F1392" s="50"/>
    </row>
    <row r="1393" spans="6:6" x14ac:dyDescent="0.2">
      <c r="F1393" s="50"/>
    </row>
    <row r="1394" spans="6:6" x14ac:dyDescent="0.2">
      <c r="F1394" s="50"/>
    </row>
    <row r="1395" spans="6:6" x14ac:dyDescent="0.2">
      <c r="F1395" s="50"/>
    </row>
    <row r="1396" spans="6:6" x14ac:dyDescent="0.2">
      <c r="F1396" s="50"/>
    </row>
    <row r="1397" spans="6:6" x14ac:dyDescent="0.2">
      <c r="F1397" s="50"/>
    </row>
    <row r="1398" spans="6:6" x14ac:dyDescent="0.2">
      <c r="F1398" s="50"/>
    </row>
    <row r="1399" spans="6:6" x14ac:dyDescent="0.2">
      <c r="F1399" s="50"/>
    </row>
    <row r="1400" spans="6:6" x14ac:dyDescent="0.2">
      <c r="F1400" s="50"/>
    </row>
    <row r="1401" spans="6:6" x14ac:dyDescent="0.2">
      <c r="F1401" s="50"/>
    </row>
    <row r="1402" spans="6:6" x14ac:dyDescent="0.2">
      <c r="F1402" s="50"/>
    </row>
    <row r="1403" spans="6:6" x14ac:dyDescent="0.2">
      <c r="F1403" s="50"/>
    </row>
    <row r="1404" spans="6:6" x14ac:dyDescent="0.2">
      <c r="F1404" s="50"/>
    </row>
    <row r="1405" spans="6:6" x14ac:dyDescent="0.2">
      <c r="F1405" s="50"/>
    </row>
    <row r="1406" spans="6:6" x14ac:dyDescent="0.2">
      <c r="F1406" s="50"/>
    </row>
    <row r="1407" spans="6:6" x14ac:dyDescent="0.2">
      <c r="F1407" s="50"/>
    </row>
    <row r="1408" spans="6:6" x14ac:dyDescent="0.2">
      <c r="F1408" s="50"/>
    </row>
    <row r="1409" spans="6:6" x14ac:dyDescent="0.2">
      <c r="F1409" s="50"/>
    </row>
    <row r="1410" spans="6:6" x14ac:dyDescent="0.2">
      <c r="F1410" s="50"/>
    </row>
    <row r="1411" spans="6:6" x14ac:dyDescent="0.2">
      <c r="F1411" s="50"/>
    </row>
    <row r="1412" spans="6:6" x14ac:dyDescent="0.2">
      <c r="F1412" s="50"/>
    </row>
    <row r="1413" spans="6:6" x14ac:dyDescent="0.2">
      <c r="F1413" s="50"/>
    </row>
    <row r="1414" spans="6:6" x14ac:dyDescent="0.2">
      <c r="F1414" s="50"/>
    </row>
    <row r="1415" spans="6:6" x14ac:dyDescent="0.2">
      <c r="F1415" s="50"/>
    </row>
    <row r="1416" spans="6:6" x14ac:dyDescent="0.2">
      <c r="F1416" s="50"/>
    </row>
    <row r="1417" spans="6:6" x14ac:dyDescent="0.2">
      <c r="F1417" s="50"/>
    </row>
    <row r="1418" spans="6:6" x14ac:dyDescent="0.2">
      <c r="F1418" s="50"/>
    </row>
    <row r="1419" spans="6:6" x14ac:dyDescent="0.2">
      <c r="F1419" s="50"/>
    </row>
    <row r="1420" spans="6:6" x14ac:dyDescent="0.2">
      <c r="F1420" s="50"/>
    </row>
    <row r="1421" spans="6:6" x14ac:dyDescent="0.2">
      <c r="F1421" s="50"/>
    </row>
    <row r="1422" spans="6:6" x14ac:dyDescent="0.2">
      <c r="F1422" s="50"/>
    </row>
    <row r="1423" spans="6:6" x14ac:dyDescent="0.2">
      <c r="F1423" s="50"/>
    </row>
    <row r="1424" spans="6:6" x14ac:dyDescent="0.2">
      <c r="F1424" s="50"/>
    </row>
    <row r="1425" spans="6:6" x14ac:dyDescent="0.2">
      <c r="F1425" s="50"/>
    </row>
    <row r="1426" spans="6:6" x14ac:dyDescent="0.2">
      <c r="F1426" s="50"/>
    </row>
    <row r="1427" spans="6:6" x14ac:dyDescent="0.2">
      <c r="F1427" s="50"/>
    </row>
    <row r="1428" spans="6:6" x14ac:dyDescent="0.2">
      <c r="F1428" s="50"/>
    </row>
    <row r="1429" spans="6:6" x14ac:dyDescent="0.2">
      <c r="F1429" s="50"/>
    </row>
    <row r="1430" spans="6:6" x14ac:dyDescent="0.2">
      <c r="F1430" s="50"/>
    </row>
    <row r="1431" spans="6:6" x14ac:dyDescent="0.2">
      <c r="F1431" s="50"/>
    </row>
    <row r="1432" spans="6:6" x14ac:dyDescent="0.2">
      <c r="F1432" s="50"/>
    </row>
    <row r="1433" spans="6:6" x14ac:dyDescent="0.2">
      <c r="F1433" s="50"/>
    </row>
    <row r="1434" spans="6:6" x14ac:dyDescent="0.2">
      <c r="F1434" s="50"/>
    </row>
    <row r="1435" spans="6:6" x14ac:dyDescent="0.2">
      <c r="F1435" s="50"/>
    </row>
    <row r="1436" spans="6:6" x14ac:dyDescent="0.2">
      <c r="F1436" s="50"/>
    </row>
    <row r="1437" spans="6:6" x14ac:dyDescent="0.2">
      <c r="F1437" s="50"/>
    </row>
    <row r="1438" spans="6:6" x14ac:dyDescent="0.2">
      <c r="F1438" s="50"/>
    </row>
    <row r="1439" spans="6:6" x14ac:dyDescent="0.2">
      <c r="F1439" s="50"/>
    </row>
    <row r="1440" spans="6:6" x14ac:dyDescent="0.2">
      <c r="F1440" s="50"/>
    </row>
    <row r="1441" spans="6:6" x14ac:dyDescent="0.2">
      <c r="F1441" s="50"/>
    </row>
    <row r="1442" spans="6:6" x14ac:dyDescent="0.2">
      <c r="F1442" s="50"/>
    </row>
    <row r="1443" spans="6:6" x14ac:dyDescent="0.2">
      <c r="F1443" s="50"/>
    </row>
    <row r="1444" spans="6:6" x14ac:dyDescent="0.2">
      <c r="F1444" s="50"/>
    </row>
    <row r="1445" spans="6:6" x14ac:dyDescent="0.2">
      <c r="F1445" s="50"/>
    </row>
    <row r="1446" spans="6:6" x14ac:dyDescent="0.2">
      <c r="F1446" s="50"/>
    </row>
    <row r="1447" spans="6:6" x14ac:dyDescent="0.2">
      <c r="F1447" s="50"/>
    </row>
    <row r="1448" spans="6:6" x14ac:dyDescent="0.2">
      <c r="F1448" s="50"/>
    </row>
    <row r="1449" spans="6:6" x14ac:dyDescent="0.2">
      <c r="F1449" s="50"/>
    </row>
    <row r="1450" spans="6:6" x14ac:dyDescent="0.2">
      <c r="F1450" s="50"/>
    </row>
    <row r="1451" spans="6:6" x14ac:dyDescent="0.2">
      <c r="F1451" s="50"/>
    </row>
    <row r="1452" spans="6:6" x14ac:dyDescent="0.2">
      <c r="F1452" s="50"/>
    </row>
    <row r="1453" spans="6:6" x14ac:dyDescent="0.2">
      <c r="F1453" s="50"/>
    </row>
    <row r="1454" spans="6:6" x14ac:dyDescent="0.2">
      <c r="F1454" s="50"/>
    </row>
    <row r="1455" spans="6:6" x14ac:dyDescent="0.2">
      <c r="F1455" s="50"/>
    </row>
    <row r="1456" spans="6:6" x14ac:dyDescent="0.2">
      <c r="F1456" s="50"/>
    </row>
    <row r="1457" spans="6:6" x14ac:dyDescent="0.2">
      <c r="F1457" s="50"/>
    </row>
    <row r="1458" spans="6:6" x14ac:dyDescent="0.2">
      <c r="F1458" s="50"/>
    </row>
    <row r="1459" spans="6:6" x14ac:dyDescent="0.2">
      <c r="F1459" s="50"/>
    </row>
    <row r="1460" spans="6:6" x14ac:dyDescent="0.2">
      <c r="F1460" s="50"/>
    </row>
    <row r="1461" spans="6:6" x14ac:dyDescent="0.2">
      <c r="F1461" s="50"/>
    </row>
    <row r="1462" spans="6:6" x14ac:dyDescent="0.2">
      <c r="F1462" s="50"/>
    </row>
    <row r="1463" spans="6:6" x14ac:dyDescent="0.2">
      <c r="F1463" s="50"/>
    </row>
    <row r="1464" spans="6:6" x14ac:dyDescent="0.2">
      <c r="F1464" s="50"/>
    </row>
    <row r="1465" spans="6:6" x14ac:dyDescent="0.2">
      <c r="F1465" s="50"/>
    </row>
    <row r="1466" spans="6:6" x14ac:dyDescent="0.2">
      <c r="F1466" s="50"/>
    </row>
    <row r="1467" spans="6:6" x14ac:dyDescent="0.2">
      <c r="F1467" s="50"/>
    </row>
    <row r="1468" spans="6:6" x14ac:dyDescent="0.2">
      <c r="F1468" s="50"/>
    </row>
    <row r="1469" spans="6:6" x14ac:dyDescent="0.2">
      <c r="F1469" s="50"/>
    </row>
    <row r="1470" spans="6:6" x14ac:dyDescent="0.2">
      <c r="F1470" s="50"/>
    </row>
    <row r="1471" spans="6:6" x14ac:dyDescent="0.2">
      <c r="F1471" s="50"/>
    </row>
    <row r="1472" spans="6:6" x14ac:dyDescent="0.2">
      <c r="F1472" s="50"/>
    </row>
    <row r="1473" spans="6:6" x14ac:dyDescent="0.2">
      <c r="F1473" s="50"/>
    </row>
    <row r="1474" spans="6:6" x14ac:dyDescent="0.2">
      <c r="F1474" s="50"/>
    </row>
    <row r="1475" spans="6:6" x14ac:dyDescent="0.2">
      <c r="F1475" s="50"/>
    </row>
    <row r="1476" spans="6:6" x14ac:dyDescent="0.2">
      <c r="F1476" s="50"/>
    </row>
    <row r="1477" spans="6:6" x14ac:dyDescent="0.2">
      <c r="F1477" s="50"/>
    </row>
    <row r="1478" spans="6:6" x14ac:dyDescent="0.2">
      <c r="F1478" s="50"/>
    </row>
    <row r="1479" spans="6:6" x14ac:dyDescent="0.2">
      <c r="F1479" s="50"/>
    </row>
    <row r="1480" spans="6:6" x14ac:dyDescent="0.2">
      <c r="F1480" s="50"/>
    </row>
    <row r="1481" spans="6:6" x14ac:dyDescent="0.2">
      <c r="F1481" s="50"/>
    </row>
    <row r="1482" spans="6:6" x14ac:dyDescent="0.2">
      <c r="F1482" s="50"/>
    </row>
    <row r="1483" spans="6:6" x14ac:dyDescent="0.2">
      <c r="F1483" s="50"/>
    </row>
    <row r="1484" spans="6:6" x14ac:dyDescent="0.2">
      <c r="F1484" s="50"/>
    </row>
    <row r="1485" spans="6:6" x14ac:dyDescent="0.2">
      <c r="F1485" s="50"/>
    </row>
    <row r="1486" spans="6:6" x14ac:dyDescent="0.2">
      <c r="F1486" s="50"/>
    </row>
    <row r="1487" spans="6:6" x14ac:dyDescent="0.2">
      <c r="F1487" s="50"/>
    </row>
    <row r="1488" spans="6:6" x14ac:dyDescent="0.2">
      <c r="F1488" s="50"/>
    </row>
    <row r="1489" spans="6:6" x14ac:dyDescent="0.2">
      <c r="F1489" s="50"/>
    </row>
    <row r="1490" spans="6:6" x14ac:dyDescent="0.2">
      <c r="F1490" s="50"/>
    </row>
    <row r="1491" spans="6:6" x14ac:dyDescent="0.2">
      <c r="F1491" s="50"/>
    </row>
    <row r="1492" spans="6:6" x14ac:dyDescent="0.2">
      <c r="F1492" s="50"/>
    </row>
    <row r="1493" spans="6:6" x14ac:dyDescent="0.2">
      <c r="F1493" s="50"/>
    </row>
    <row r="1494" spans="6:6" x14ac:dyDescent="0.2">
      <c r="F1494" s="50"/>
    </row>
    <row r="1495" spans="6:6" x14ac:dyDescent="0.2">
      <c r="F1495" s="50"/>
    </row>
    <row r="1496" spans="6:6" x14ac:dyDescent="0.2">
      <c r="F1496" s="50"/>
    </row>
    <row r="1497" spans="6:6" x14ac:dyDescent="0.2">
      <c r="F1497" s="50"/>
    </row>
    <row r="1498" spans="6:6" x14ac:dyDescent="0.2">
      <c r="F1498" s="50"/>
    </row>
    <row r="1499" spans="6:6" x14ac:dyDescent="0.2">
      <c r="F1499" s="50"/>
    </row>
    <row r="1500" spans="6:6" x14ac:dyDescent="0.2">
      <c r="F1500" s="50"/>
    </row>
    <row r="1501" spans="6:6" x14ac:dyDescent="0.2">
      <c r="F1501" s="50"/>
    </row>
    <row r="1502" spans="6:6" x14ac:dyDescent="0.2">
      <c r="F1502" s="50"/>
    </row>
    <row r="1503" spans="6:6" x14ac:dyDescent="0.2">
      <c r="F1503" s="50"/>
    </row>
    <row r="1504" spans="6:6" x14ac:dyDescent="0.2">
      <c r="F1504" s="50"/>
    </row>
    <row r="1505" spans="6:6" x14ac:dyDescent="0.2">
      <c r="F1505" s="50"/>
    </row>
    <row r="1506" spans="6:6" x14ac:dyDescent="0.2">
      <c r="F1506" s="50"/>
    </row>
    <row r="1507" spans="6:6" x14ac:dyDescent="0.2">
      <c r="F1507" s="50"/>
    </row>
    <row r="1508" spans="6:6" x14ac:dyDescent="0.2">
      <c r="F1508" s="50"/>
    </row>
    <row r="1509" spans="6:6" x14ac:dyDescent="0.2">
      <c r="F1509" s="50"/>
    </row>
    <row r="1510" spans="6:6" x14ac:dyDescent="0.2">
      <c r="F1510" s="50"/>
    </row>
    <row r="1511" spans="6:6" x14ac:dyDescent="0.2">
      <c r="F1511" s="50"/>
    </row>
    <row r="1512" spans="6:6" x14ac:dyDescent="0.2">
      <c r="F1512" s="50"/>
    </row>
    <row r="1513" spans="6:6" x14ac:dyDescent="0.2">
      <c r="F1513" s="50"/>
    </row>
    <row r="1514" spans="6:6" x14ac:dyDescent="0.2">
      <c r="F1514" s="50"/>
    </row>
    <row r="1515" spans="6:6" x14ac:dyDescent="0.2">
      <c r="F1515" s="50"/>
    </row>
    <row r="1516" spans="6:6" x14ac:dyDescent="0.2">
      <c r="F1516" s="50"/>
    </row>
    <row r="1517" spans="6:6" x14ac:dyDescent="0.2">
      <c r="F1517" s="50"/>
    </row>
    <row r="1518" spans="6:6" x14ac:dyDescent="0.2">
      <c r="F1518" s="50"/>
    </row>
    <row r="1519" spans="6:6" x14ac:dyDescent="0.2">
      <c r="F1519" s="50"/>
    </row>
    <row r="1520" spans="6:6" x14ac:dyDescent="0.2">
      <c r="F1520" s="50"/>
    </row>
    <row r="1521" spans="6:6" x14ac:dyDescent="0.2">
      <c r="F1521" s="50"/>
    </row>
    <row r="1522" spans="6:6" x14ac:dyDescent="0.2">
      <c r="F1522" s="50"/>
    </row>
    <row r="1523" spans="6:6" x14ac:dyDescent="0.2">
      <c r="F1523" s="50"/>
    </row>
    <row r="1524" spans="6:6" x14ac:dyDescent="0.2">
      <c r="F1524" s="50"/>
    </row>
    <row r="1525" spans="6:6" x14ac:dyDescent="0.2">
      <c r="F1525" s="50"/>
    </row>
    <row r="1526" spans="6:6" x14ac:dyDescent="0.2">
      <c r="F1526" s="50"/>
    </row>
    <row r="1527" spans="6:6" x14ac:dyDescent="0.2">
      <c r="F1527" s="50"/>
    </row>
    <row r="1528" spans="6:6" x14ac:dyDescent="0.2">
      <c r="F1528" s="50"/>
    </row>
    <row r="1529" spans="6:6" x14ac:dyDescent="0.2">
      <c r="F1529" s="50"/>
    </row>
    <row r="1530" spans="6:6" x14ac:dyDescent="0.2">
      <c r="F1530" s="50"/>
    </row>
    <row r="1531" spans="6:6" x14ac:dyDescent="0.2">
      <c r="F1531" s="50"/>
    </row>
    <row r="1532" spans="6:6" x14ac:dyDescent="0.2">
      <c r="F1532" s="50"/>
    </row>
    <row r="1533" spans="6:6" x14ac:dyDescent="0.2">
      <c r="F1533" s="50"/>
    </row>
    <row r="1534" spans="6:6" x14ac:dyDescent="0.2">
      <c r="F1534" s="50"/>
    </row>
    <row r="1535" spans="6:6" x14ac:dyDescent="0.2">
      <c r="F1535" s="50"/>
    </row>
    <row r="1536" spans="6:6" x14ac:dyDescent="0.2">
      <c r="F1536" s="50"/>
    </row>
    <row r="1537" spans="6:6" x14ac:dyDescent="0.2">
      <c r="F1537" s="50"/>
    </row>
    <row r="1538" spans="6:6" x14ac:dyDescent="0.2">
      <c r="F1538" s="50"/>
    </row>
    <row r="1539" spans="6:6" x14ac:dyDescent="0.2">
      <c r="F1539" s="50"/>
    </row>
    <row r="1540" spans="6:6" x14ac:dyDescent="0.2">
      <c r="F1540" s="50"/>
    </row>
    <row r="1541" spans="6:6" x14ac:dyDescent="0.2">
      <c r="F1541" s="50"/>
    </row>
    <row r="1542" spans="6:6" x14ac:dyDescent="0.2">
      <c r="F1542" s="50"/>
    </row>
    <row r="1543" spans="6:6" x14ac:dyDescent="0.2">
      <c r="F1543" s="50"/>
    </row>
    <row r="1544" spans="6:6" x14ac:dyDescent="0.2">
      <c r="F1544" s="50"/>
    </row>
    <row r="1545" spans="6:6" x14ac:dyDescent="0.2">
      <c r="F1545" s="50"/>
    </row>
    <row r="1546" spans="6:6" x14ac:dyDescent="0.2">
      <c r="F1546" s="50"/>
    </row>
    <row r="1547" spans="6:6" x14ac:dyDescent="0.2">
      <c r="F1547" s="50"/>
    </row>
    <row r="1548" spans="6:6" x14ac:dyDescent="0.2">
      <c r="F1548" s="50"/>
    </row>
    <row r="1549" spans="6:6" x14ac:dyDescent="0.2">
      <c r="F1549" s="50"/>
    </row>
    <row r="1550" spans="6:6" x14ac:dyDescent="0.2">
      <c r="F1550" s="50"/>
    </row>
    <row r="1551" spans="6:6" x14ac:dyDescent="0.2">
      <c r="F1551" s="50"/>
    </row>
    <row r="1552" spans="6:6" x14ac:dyDescent="0.2">
      <c r="F1552" s="50"/>
    </row>
    <row r="1553" spans="6:6" x14ac:dyDescent="0.2">
      <c r="F1553" s="50"/>
    </row>
    <row r="1554" spans="6:6" x14ac:dyDescent="0.2">
      <c r="F1554" s="50"/>
    </row>
    <row r="1555" spans="6:6" x14ac:dyDescent="0.2">
      <c r="F1555" s="50"/>
    </row>
    <row r="1556" spans="6:6" x14ac:dyDescent="0.2">
      <c r="F1556" s="50"/>
    </row>
    <row r="1557" spans="6:6" x14ac:dyDescent="0.2">
      <c r="F1557" s="50"/>
    </row>
    <row r="1558" spans="6:6" x14ac:dyDescent="0.2">
      <c r="F1558" s="50"/>
    </row>
    <row r="1559" spans="6:6" x14ac:dyDescent="0.2">
      <c r="F1559" s="50"/>
    </row>
    <row r="1560" spans="6:6" x14ac:dyDescent="0.2">
      <c r="F1560" s="50"/>
    </row>
    <row r="1561" spans="6:6" x14ac:dyDescent="0.2">
      <c r="F1561" s="50"/>
    </row>
    <row r="1562" spans="6:6" x14ac:dyDescent="0.2">
      <c r="F1562" s="50"/>
    </row>
    <row r="1563" spans="6:6" x14ac:dyDescent="0.2">
      <c r="F1563" s="50"/>
    </row>
    <row r="1564" spans="6:6" x14ac:dyDescent="0.2">
      <c r="F1564" s="50"/>
    </row>
    <row r="1565" spans="6:6" x14ac:dyDescent="0.2">
      <c r="F1565" s="50"/>
    </row>
    <row r="1566" spans="6:6" x14ac:dyDescent="0.2">
      <c r="F1566" s="50"/>
    </row>
    <row r="1567" spans="6:6" x14ac:dyDescent="0.2">
      <c r="F1567" s="50"/>
    </row>
    <row r="1568" spans="6:6" x14ac:dyDescent="0.2">
      <c r="F1568" s="50"/>
    </row>
    <row r="1569" spans="6:6" x14ac:dyDescent="0.2">
      <c r="F1569" s="50"/>
    </row>
    <row r="1570" spans="6:6" x14ac:dyDescent="0.2">
      <c r="F1570" s="50"/>
    </row>
    <row r="1571" spans="6:6" x14ac:dyDescent="0.2">
      <c r="F1571" s="50"/>
    </row>
    <row r="1572" spans="6:6" x14ac:dyDescent="0.2">
      <c r="F1572" s="50"/>
    </row>
    <row r="1573" spans="6:6" x14ac:dyDescent="0.2">
      <c r="F1573" s="50"/>
    </row>
    <row r="1574" spans="6:6" x14ac:dyDescent="0.2">
      <c r="F1574" s="50"/>
    </row>
    <row r="1575" spans="6:6" x14ac:dyDescent="0.2">
      <c r="F1575" s="50"/>
    </row>
    <row r="1576" spans="6:6" x14ac:dyDescent="0.2">
      <c r="F1576" s="50"/>
    </row>
    <row r="1577" spans="6:6" x14ac:dyDescent="0.2">
      <c r="F1577" s="50"/>
    </row>
    <row r="1578" spans="6:6" x14ac:dyDescent="0.2">
      <c r="F1578" s="50"/>
    </row>
    <row r="1579" spans="6:6" x14ac:dyDescent="0.2">
      <c r="F1579" s="50"/>
    </row>
    <row r="1580" spans="6:6" x14ac:dyDescent="0.2">
      <c r="F1580" s="50"/>
    </row>
    <row r="1581" spans="6:6" x14ac:dyDescent="0.2">
      <c r="F1581" s="50"/>
    </row>
    <row r="1582" spans="6:6" x14ac:dyDescent="0.2">
      <c r="F1582" s="50"/>
    </row>
    <row r="1583" spans="6:6" x14ac:dyDescent="0.2">
      <c r="F1583" s="50"/>
    </row>
    <row r="1584" spans="6:6" x14ac:dyDescent="0.2">
      <c r="F1584" s="50"/>
    </row>
    <row r="1585" spans="6:6" x14ac:dyDescent="0.2">
      <c r="F1585" s="50"/>
    </row>
    <row r="1586" spans="6:6" x14ac:dyDescent="0.2">
      <c r="F1586" s="50"/>
    </row>
    <row r="1587" spans="6:6" x14ac:dyDescent="0.2">
      <c r="F1587" s="50"/>
    </row>
    <row r="1588" spans="6:6" x14ac:dyDescent="0.2">
      <c r="F1588" s="50"/>
    </row>
    <row r="1589" spans="6:6" x14ac:dyDescent="0.2">
      <c r="F1589" s="50"/>
    </row>
    <row r="1590" spans="6:6" x14ac:dyDescent="0.2">
      <c r="F1590" s="50"/>
    </row>
    <row r="1591" spans="6:6" x14ac:dyDescent="0.2">
      <c r="F1591" s="50"/>
    </row>
    <row r="1592" spans="6:6" x14ac:dyDescent="0.2">
      <c r="F1592" s="50"/>
    </row>
    <row r="1593" spans="6:6" x14ac:dyDescent="0.2">
      <c r="F1593" s="50"/>
    </row>
    <row r="1594" spans="6:6" x14ac:dyDescent="0.2">
      <c r="F1594" s="50"/>
    </row>
    <row r="1595" spans="6:6" x14ac:dyDescent="0.2">
      <c r="F1595" s="50"/>
    </row>
    <row r="1596" spans="6:6" x14ac:dyDescent="0.2">
      <c r="F1596" s="50"/>
    </row>
    <row r="1597" spans="6:6" x14ac:dyDescent="0.2">
      <c r="F1597" s="50"/>
    </row>
    <row r="1598" spans="6:6" x14ac:dyDescent="0.2">
      <c r="F1598" s="50"/>
    </row>
    <row r="1599" spans="6:6" x14ac:dyDescent="0.2">
      <c r="F1599" s="50"/>
    </row>
    <row r="1600" spans="6:6" x14ac:dyDescent="0.2">
      <c r="F1600" s="50"/>
    </row>
    <row r="1601" spans="6:6" x14ac:dyDescent="0.2">
      <c r="F1601" s="50"/>
    </row>
    <row r="1602" spans="6:6" x14ac:dyDescent="0.2">
      <c r="F1602" s="50"/>
    </row>
    <row r="1603" spans="6:6" x14ac:dyDescent="0.2">
      <c r="F1603" s="50"/>
    </row>
    <row r="1604" spans="6:6" x14ac:dyDescent="0.2">
      <c r="F1604" s="50"/>
    </row>
    <row r="1605" spans="6:6" x14ac:dyDescent="0.2">
      <c r="F1605" s="50"/>
    </row>
    <row r="1606" spans="6:6" x14ac:dyDescent="0.2">
      <c r="F1606" s="50"/>
    </row>
    <row r="1607" spans="6:6" x14ac:dyDescent="0.2">
      <c r="F1607" s="50"/>
    </row>
    <row r="1608" spans="6:6" x14ac:dyDescent="0.2">
      <c r="F1608" s="50"/>
    </row>
    <row r="1609" spans="6:6" x14ac:dyDescent="0.2">
      <c r="F1609" s="50"/>
    </row>
    <row r="1610" spans="6:6" x14ac:dyDescent="0.2">
      <c r="F1610" s="50"/>
    </row>
    <row r="1611" spans="6:6" x14ac:dyDescent="0.2">
      <c r="F1611" s="50"/>
    </row>
    <row r="1612" spans="6:6" x14ac:dyDescent="0.2">
      <c r="F1612" s="50"/>
    </row>
    <row r="1613" spans="6:6" x14ac:dyDescent="0.2">
      <c r="F1613" s="50"/>
    </row>
    <row r="1614" spans="6:6" x14ac:dyDescent="0.2">
      <c r="F1614" s="50"/>
    </row>
    <row r="1615" spans="6:6" x14ac:dyDescent="0.2">
      <c r="F1615" s="50"/>
    </row>
    <row r="1616" spans="6:6" x14ac:dyDescent="0.2">
      <c r="F1616" s="50"/>
    </row>
    <row r="1617" spans="6:6" x14ac:dyDescent="0.2">
      <c r="F1617" s="50"/>
    </row>
    <row r="1618" spans="6:6" x14ac:dyDescent="0.2">
      <c r="F1618" s="50"/>
    </row>
    <row r="1619" spans="6:6" x14ac:dyDescent="0.2">
      <c r="F1619" s="50"/>
    </row>
    <row r="1620" spans="6:6" x14ac:dyDescent="0.2">
      <c r="F1620" s="50"/>
    </row>
    <row r="1621" spans="6:6" x14ac:dyDescent="0.2">
      <c r="F1621" s="50"/>
    </row>
    <row r="1622" spans="6:6" x14ac:dyDescent="0.2">
      <c r="F1622" s="50"/>
    </row>
    <row r="1623" spans="6:6" x14ac:dyDescent="0.2">
      <c r="F1623" s="50"/>
    </row>
    <row r="1624" spans="6:6" x14ac:dyDescent="0.2">
      <c r="F1624" s="50"/>
    </row>
    <row r="1625" spans="6:6" x14ac:dyDescent="0.2">
      <c r="F1625" s="50"/>
    </row>
    <row r="1626" spans="6:6" x14ac:dyDescent="0.2">
      <c r="F1626" s="50"/>
    </row>
    <row r="1627" spans="6:6" x14ac:dyDescent="0.2">
      <c r="F1627" s="50"/>
    </row>
    <row r="1628" spans="6:6" x14ac:dyDescent="0.2">
      <c r="F1628" s="50"/>
    </row>
    <row r="1629" spans="6:6" x14ac:dyDescent="0.2">
      <c r="F1629" s="50"/>
    </row>
    <row r="1630" spans="6:6" x14ac:dyDescent="0.2">
      <c r="F1630" s="50"/>
    </row>
    <row r="1631" spans="6:6" x14ac:dyDescent="0.2">
      <c r="F1631" s="50"/>
    </row>
    <row r="1632" spans="6:6" x14ac:dyDescent="0.2">
      <c r="F1632" s="50"/>
    </row>
    <row r="1633" spans="6:6" x14ac:dyDescent="0.2">
      <c r="F1633" s="50"/>
    </row>
    <row r="1634" spans="6:6" x14ac:dyDescent="0.2">
      <c r="F1634" s="50"/>
    </row>
    <row r="1635" spans="6:6" x14ac:dyDescent="0.2">
      <c r="F1635" s="50"/>
    </row>
    <row r="1636" spans="6:6" x14ac:dyDescent="0.2">
      <c r="F1636" s="50"/>
    </row>
    <row r="1637" spans="6:6" x14ac:dyDescent="0.2">
      <c r="F1637" s="50"/>
    </row>
    <row r="1638" spans="6:6" x14ac:dyDescent="0.2">
      <c r="F1638" s="50"/>
    </row>
    <row r="1639" spans="6:6" x14ac:dyDescent="0.2">
      <c r="F1639" s="50"/>
    </row>
    <row r="1640" spans="6:6" x14ac:dyDescent="0.2">
      <c r="F1640" s="50"/>
    </row>
    <row r="1641" spans="6:6" x14ac:dyDescent="0.2">
      <c r="F1641" s="50"/>
    </row>
    <row r="1642" spans="6:6" x14ac:dyDescent="0.2">
      <c r="F1642" s="50"/>
    </row>
    <row r="1643" spans="6:6" x14ac:dyDescent="0.2">
      <c r="F1643" s="50"/>
    </row>
    <row r="1644" spans="6:6" x14ac:dyDescent="0.2">
      <c r="F1644" s="50"/>
    </row>
    <row r="1645" spans="6:6" x14ac:dyDescent="0.2">
      <c r="F1645" s="50"/>
    </row>
    <row r="1646" spans="6:6" x14ac:dyDescent="0.2">
      <c r="F1646" s="50"/>
    </row>
    <row r="1647" spans="6:6" x14ac:dyDescent="0.2">
      <c r="F1647" s="50"/>
    </row>
    <row r="1648" spans="6:6" x14ac:dyDescent="0.2">
      <c r="F1648" s="50"/>
    </row>
    <row r="1649" spans="6:6" x14ac:dyDescent="0.2">
      <c r="F1649" s="50"/>
    </row>
    <row r="1650" spans="6:6" x14ac:dyDescent="0.2">
      <c r="F1650" s="50"/>
    </row>
    <row r="1651" spans="6:6" x14ac:dyDescent="0.2">
      <c r="F1651" s="50"/>
    </row>
    <row r="1652" spans="6:6" x14ac:dyDescent="0.2">
      <c r="F1652" s="50"/>
    </row>
    <row r="1653" spans="6:6" x14ac:dyDescent="0.2">
      <c r="F1653" s="50"/>
    </row>
    <row r="1654" spans="6:6" x14ac:dyDescent="0.2">
      <c r="F1654" s="50"/>
    </row>
    <row r="1655" spans="6:6" x14ac:dyDescent="0.2">
      <c r="F1655" s="50"/>
    </row>
    <row r="1656" spans="6:6" x14ac:dyDescent="0.2">
      <c r="F1656" s="50"/>
    </row>
    <row r="1657" spans="6:6" x14ac:dyDescent="0.2">
      <c r="F1657" s="50"/>
    </row>
    <row r="1658" spans="6:6" x14ac:dyDescent="0.2">
      <c r="F1658" s="50"/>
    </row>
    <row r="1659" spans="6:6" x14ac:dyDescent="0.2">
      <c r="F1659" s="50"/>
    </row>
    <row r="1660" spans="6:6" x14ac:dyDescent="0.2">
      <c r="F1660" s="50"/>
    </row>
    <row r="1661" spans="6:6" x14ac:dyDescent="0.2">
      <c r="F1661" s="50"/>
    </row>
    <row r="1662" spans="6:6" x14ac:dyDescent="0.2">
      <c r="F1662" s="50"/>
    </row>
    <row r="1663" spans="6:6" x14ac:dyDescent="0.2">
      <c r="F1663" s="50"/>
    </row>
    <row r="1664" spans="6:6" x14ac:dyDescent="0.2">
      <c r="F1664" s="50"/>
    </row>
    <row r="1665" spans="6:6" x14ac:dyDescent="0.2">
      <c r="F1665" s="50"/>
    </row>
    <row r="1666" spans="6:6" x14ac:dyDescent="0.2">
      <c r="F1666" s="50"/>
    </row>
    <row r="1667" spans="6:6" x14ac:dyDescent="0.2">
      <c r="F1667" s="50"/>
    </row>
    <row r="1668" spans="6:6" x14ac:dyDescent="0.2">
      <c r="F1668" s="50"/>
    </row>
    <row r="1669" spans="6:6" x14ac:dyDescent="0.2">
      <c r="F1669" s="50"/>
    </row>
    <row r="1670" spans="6:6" x14ac:dyDescent="0.2">
      <c r="F1670" s="50"/>
    </row>
    <row r="1671" spans="6:6" x14ac:dyDescent="0.2">
      <c r="F1671" s="50"/>
    </row>
    <row r="1672" spans="6:6" x14ac:dyDescent="0.2">
      <c r="F1672" s="50"/>
    </row>
    <row r="1673" spans="6:6" x14ac:dyDescent="0.2">
      <c r="F1673" s="50"/>
    </row>
    <row r="1674" spans="6:6" x14ac:dyDescent="0.2">
      <c r="F1674" s="50"/>
    </row>
    <row r="1675" spans="6:6" x14ac:dyDescent="0.2">
      <c r="F1675" s="50"/>
    </row>
    <row r="1676" spans="6:6" x14ac:dyDescent="0.2">
      <c r="F1676" s="50"/>
    </row>
    <row r="1677" spans="6:6" x14ac:dyDescent="0.2">
      <c r="F1677" s="50"/>
    </row>
    <row r="1678" spans="6:6" x14ac:dyDescent="0.2">
      <c r="F1678" s="50"/>
    </row>
    <row r="1679" spans="6:6" x14ac:dyDescent="0.2">
      <c r="F1679" s="50"/>
    </row>
    <row r="1680" spans="6:6" x14ac:dyDescent="0.2">
      <c r="F1680" s="50"/>
    </row>
    <row r="1681" spans="6:6" x14ac:dyDescent="0.2">
      <c r="F1681" s="50"/>
    </row>
    <row r="1682" spans="6:6" x14ac:dyDescent="0.2">
      <c r="F1682" s="50"/>
    </row>
    <row r="1683" spans="6:6" x14ac:dyDescent="0.2">
      <c r="F1683" s="50"/>
    </row>
    <row r="1684" spans="6:6" x14ac:dyDescent="0.2">
      <c r="F1684" s="50"/>
    </row>
    <row r="1685" spans="6:6" x14ac:dyDescent="0.2">
      <c r="F1685" s="50"/>
    </row>
    <row r="1686" spans="6:6" x14ac:dyDescent="0.2">
      <c r="F1686" s="50"/>
    </row>
    <row r="1687" spans="6:6" x14ac:dyDescent="0.2">
      <c r="F1687" s="50"/>
    </row>
    <row r="1688" spans="6:6" x14ac:dyDescent="0.2">
      <c r="F1688" s="50"/>
    </row>
    <row r="1689" spans="6:6" x14ac:dyDescent="0.2">
      <c r="F1689" s="50"/>
    </row>
    <row r="1690" spans="6:6" x14ac:dyDescent="0.2">
      <c r="F1690" s="50"/>
    </row>
    <row r="1691" spans="6:6" x14ac:dyDescent="0.2">
      <c r="F1691" s="50"/>
    </row>
    <row r="1692" spans="6:6" x14ac:dyDescent="0.2">
      <c r="F1692" s="50"/>
    </row>
    <row r="1693" spans="6:6" x14ac:dyDescent="0.2">
      <c r="F1693" s="50"/>
    </row>
    <row r="1694" spans="6:6" x14ac:dyDescent="0.2">
      <c r="F1694" s="50"/>
    </row>
    <row r="1695" spans="6:6" x14ac:dyDescent="0.2">
      <c r="F1695" s="50"/>
    </row>
    <row r="1696" spans="6:6" x14ac:dyDescent="0.2">
      <c r="F1696" s="50"/>
    </row>
    <row r="1697" spans="6:6" x14ac:dyDescent="0.2">
      <c r="F1697" s="50"/>
    </row>
    <row r="1698" spans="6:6" x14ac:dyDescent="0.2">
      <c r="F1698" s="50"/>
    </row>
    <row r="1699" spans="6:6" x14ac:dyDescent="0.2">
      <c r="F1699" s="50"/>
    </row>
    <row r="1700" spans="6:6" x14ac:dyDescent="0.2">
      <c r="F1700" s="50"/>
    </row>
    <row r="1701" spans="6:6" x14ac:dyDescent="0.2">
      <c r="F1701" s="50"/>
    </row>
    <row r="1702" spans="6:6" x14ac:dyDescent="0.2">
      <c r="F1702" s="50"/>
    </row>
    <row r="1703" spans="6:6" x14ac:dyDescent="0.2">
      <c r="F1703" s="50"/>
    </row>
    <row r="1704" spans="6:6" x14ac:dyDescent="0.2">
      <c r="F1704" s="50"/>
    </row>
    <row r="1705" spans="6:6" x14ac:dyDescent="0.2">
      <c r="F1705" s="50"/>
    </row>
    <row r="1706" spans="6:6" x14ac:dyDescent="0.2">
      <c r="F1706" s="50"/>
    </row>
    <row r="1707" spans="6:6" x14ac:dyDescent="0.2">
      <c r="F1707" s="50"/>
    </row>
    <row r="1708" spans="6:6" x14ac:dyDescent="0.2">
      <c r="F1708" s="50"/>
    </row>
    <row r="1709" spans="6:6" x14ac:dyDescent="0.2">
      <c r="F1709" s="50"/>
    </row>
    <row r="1710" spans="6:6" x14ac:dyDescent="0.2">
      <c r="F1710" s="50"/>
    </row>
    <row r="1711" spans="6:6" x14ac:dyDescent="0.2">
      <c r="F1711" s="50"/>
    </row>
    <row r="1712" spans="6:6" x14ac:dyDescent="0.2">
      <c r="F1712" s="50"/>
    </row>
    <row r="1713" spans="6:6" x14ac:dyDescent="0.2">
      <c r="F1713" s="50"/>
    </row>
    <row r="1714" spans="6:6" x14ac:dyDescent="0.2">
      <c r="F1714" s="50"/>
    </row>
    <row r="1715" spans="6:6" x14ac:dyDescent="0.2">
      <c r="F1715" s="50"/>
    </row>
    <row r="1716" spans="6:6" x14ac:dyDescent="0.2">
      <c r="F1716" s="50"/>
    </row>
    <row r="1717" spans="6:6" x14ac:dyDescent="0.2">
      <c r="F1717" s="50"/>
    </row>
    <row r="1718" spans="6:6" x14ac:dyDescent="0.2">
      <c r="F1718" s="50"/>
    </row>
    <row r="1719" spans="6:6" x14ac:dyDescent="0.2">
      <c r="F1719" s="50"/>
    </row>
    <row r="1720" spans="6:6" x14ac:dyDescent="0.2">
      <c r="F1720" s="50"/>
    </row>
    <row r="1721" spans="6:6" x14ac:dyDescent="0.2">
      <c r="F1721" s="50"/>
    </row>
    <row r="1722" spans="6:6" x14ac:dyDescent="0.2">
      <c r="F1722" s="50"/>
    </row>
    <row r="1723" spans="6:6" x14ac:dyDescent="0.2">
      <c r="F1723" s="50"/>
    </row>
    <row r="1724" spans="6:6" x14ac:dyDescent="0.2">
      <c r="F1724" s="50"/>
    </row>
    <row r="1725" spans="6:6" x14ac:dyDescent="0.2">
      <c r="F1725" s="50"/>
    </row>
    <row r="1726" spans="6:6" x14ac:dyDescent="0.2">
      <c r="F1726" s="50"/>
    </row>
    <row r="1727" spans="6:6" x14ac:dyDescent="0.2">
      <c r="F1727" s="50"/>
    </row>
    <row r="1728" spans="6:6" x14ac:dyDescent="0.2">
      <c r="F1728" s="50"/>
    </row>
    <row r="1729" spans="6:6" x14ac:dyDescent="0.2">
      <c r="F1729" s="50"/>
    </row>
    <row r="1730" spans="6:6" x14ac:dyDescent="0.2">
      <c r="F1730" s="50"/>
    </row>
    <row r="1731" spans="6:6" x14ac:dyDescent="0.2">
      <c r="F1731" s="50"/>
    </row>
    <row r="1732" spans="6:6" x14ac:dyDescent="0.2">
      <c r="F1732" s="50"/>
    </row>
    <row r="1733" spans="6:6" x14ac:dyDescent="0.2">
      <c r="F1733" s="50"/>
    </row>
    <row r="1734" spans="6:6" x14ac:dyDescent="0.2">
      <c r="F1734" s="50"/>
    </row>
    <row r="1735" spans="6:6" x14ac:dyDescent="0.2">
      <c r="F1735" s="50"/>
    </row>
    <row r="1736" spans="6:6" x14ac:dyDescent="0.2">
      <c r="F1736" s="50"/>
    </row>
    <row r="1737" spans="6:6" x14ac:dyDescent="0.2">
      <c r="F1737" s="50"/>
    </row>
    <row r="1738" spans="6:6" x14ac:dyDescent="0.2">
      <c r="F1738" s="50"/>
    </row>
    <row r="1739" spans="6:6" x14ac:dyDescent="0.2">
      <c r="F1739" s="50"/>
    </row>
    <row r="1740" spans="6:6" x14ac:dyDescent="0.2">
      <c r="F1740" s="50"/>
    </row>
    <row r="1741" spans="6:6" x14ac:dyDescent="0.2">
      <c r="F1741" s="50"/>
    </row>
    <row r="1742" spans="6:6" x14ac:dyDescent="0.2">
      <c r="F1742" s="50"/>
    </row>
    <row r="1743" spans="6:6" x14ac:dyDescent="0.2">
      <c r="F1743" s="50"/>
    </row>
    <row r="1744" spans="6:6" x14ac:dyDescent="0.2">
      <c r="F1744" s="50"/>
    </row>
    <row r="1745" spans="6:6" x14ac:dyDescent="0.2">
      <c r="F1745" s="50"/>
    </row>
    <row r="1746" spans="6:6" x14ac:dyDescent="0.2">
      <c r="F1746" s="50"/>
    </row>
    <row r="1747" spans="6:6" x14ac:dyDescent="0.2">
      <c r="F1747" s="50"/>
    </row>
    <row r="1748" spans="6:6" x14ac:dyDescent="0.2">
      <c r="F1748" s="50"/>
    </row>
    <row r="1749" spans="6:6" x14ac:dyDescent="0.2">
      <c r="F1749" s="50"/>
    </row>
    <row r="1750" spans="6:6" x14ac:dyDescent="0.2">
      <c r="F1750" s="50"/>
    </row>
    <row r="1751" spans="6:6" x14ac:dyDescent="0.2">
      <c r="F1751" s="50"/>
    </row>
    <row r="1752" spans="6:6" x14ac:dyDescent="0.2">
      <c r="F1752" s="50"/>
    </row>
    <row r="1753" spans="6:6" x14ac:dyDescent="0.2">
      <c r="F1753" s="50"/>
    </row>
    <row r="1754" spans="6:6" x14ac:dyDescent="0.2">
      <c r="F1754" s="50"/>
    </row>
    <row r="1755" spans="6:6" x14ac:dyDescent="0.2">
      <c r="F1755" s="50"/>
    </row>
    <row r="1756" spans="6:6" x14ac:dyDescent="0.2">
      <c r="F1756" s="50"/>
    </row>
    <row r="1757" spans="6:6" x14ac:dyDescent="0.2">
      <c r="F1757" s="50"/>
    </row>
    <row r="1758" spans="6:6" x14ac:dyDescent="0.2">
      <c r="F1758" s="50"/>
    </row>
    <row r="1759" spans="6:6" x14ac:dyDescent="0.2">
      <c r="F1759" s="50"/>
    </row>
    <row r="1760" spans="6:6" x14ac:dyDescent="0.2">
      <c r="F1760" s="50"/>
    </row>
    <row r="1761" spans="6:6" x14ac:dyDescent="0.2">
      <c r="F1761" s="50"/>
    </row>
    <row r="1762" spans="6:6" x14ac:dyDescent="0.2">
      <c r="F1762" s="50"/>
    </row>
    <row r="1763" spans="6:6" x14ac:dyDescent="0.2">
      <c r="F1763" s="50"/>
    </row>
    <row r="1764" spans="6:6" x14ac:dyDescent="0.2">
      <c r="F1764" s="50"/>
    </row>
    <row r="1765" spans="6:6" x14ac:dyDescent="0.2">
      <c r="F1765" s="50"/>
    </row>
    <row r="1766" spans="6:6" x14ac:dyDescent="0.2">
      <c r="F1766" s="50"/>
    </row>
    <row r="1767" spans="6:6" x14ac:dyDescent="0.2">
      <c r="F1767" s="50"/>
    </row>
    <row r="1768" spans="6:6" x14ac:dyDescent="0.2">
      <c r="F1768" s="50"/>
    </row>
    <row r="1769" spans="6:6" x14ac:dyDescent="0.2">
      <c r="F1769" s="50"/>
    </row>
    <row r="1770" spans="6:6" x14ac:dyDescent="0.2">
      <c r="F1770" s="50"/>
    </row>
    <row r="1771" spans="6:6" x14ac:dyDescent="0.2">
      <c r="F1771" s="50"/>
    </row>
    <row r="1772" spans="6:6" x14ac:dyDescent="0.2">
      <c r="F1772" s="50"/>
    </row>
    <row r="1773" spans="6:6" x14ac:dyDescent="0.2">
      <c r="F1773" s="50"/>
    </row>
    <row r="1774" spans="6:6" x14ac:dyDescent="0.2">
      <c r="F1774" s="50"/>
    </row>
    <row r="1775" spans="6:6" x14ac:dyDescent="0.2">
      <c r="F1775" s="50"/>
    </row>
    <row r="1776" spans="6:6" x14ac:dyDescent="0.2">
      <c r="F1776" s="50"/>
    </row>
    <row r="1777" spans="6:6" x14ac:dyDescent="0.2">
      <c r="F1777" s="50"/>
    </row>
    <row r="1778" spans="6:6" x14ac:dyDescent="0.2">
      <c r="F1778" s="50"/>
    </row>
    <row r="1779" spans="6:6" x14ac:dyDescent="0.2">
      <c r="F1779" s="50"/>
    </row>
    <row r="1780" spans="6:6" x14ac:dyDescent="0.2">
      <c r="F1780" s="50"/>
    </row>
    <row r="1781" spans="6:6" x14ac:dyDescent="0.2">
      <c r="F1781" s="50"/>
    </row>
    <row r="1782" spans="6:6" x14ac:dyDescent="0.2">
      <c r="F1782" s="50"/>
    </row>
    <row r="1783" spans="6:6" x14ac:dyDescent="0.2">
      <c r="F1783" s="50"/>
    </row>
    <row r="1784" spans="6:6" x14ac:dyDescent="0.2">
      <c r="F1784" s="50"/>
    </row>
    <row r="1785" spans="6:6" x14ac:dyDescent="0.2">
      <c r="F1785" s="50"/>
    </row>
    <row r="1786" spans="6:6" x14ac:dyDescent="0.2">
      <c r="F1786" s="50"/>
    </row>
    <row r="1787" spans="6:6" x14ac:dyDescent="0.2">
      <c r="F1787" s="50"/>
    </row>
    <row r="1788" spans="6:6" x14ac:dyDescent="0.2">
      <c r="F1788" s="50"/>
    </row>
    <row r="1789" spans="6:6" x14ac:dyDescent="0.2">
      <c r="F1789" s="50"/>
    </row>
    <row r="1790" spans="6:6" x14ac:dyDescent="0.2">
      <c r="F1790" s="50"/>
    </row>
    <row r="1791" spans="6:6" x14ac:dyDescent="0.2">
      <c r="F1791" s="50"/>
    </row>
    <row r="1792" spans="6:6" x14ac:dyDescent="0.2">
      <c r="F1792" s="50"/>
    </row>
    <row r="1793" spans="6:6" x14ac:dyDescent="0.2">
      <c r="F1793" s="50"/>
    </row>
    <row r="1794" spans="6:6" x14ac:dyDescent="0.2">
      <c r="F1794" s="50"/>
    </row>
    <row r="1795" spans="6:6" x14ac:dyDescent="0.2">
      <c r="F1795" s="50"/>
    </row>
    <row r="1796" spans="6:6" x14ac:dyDescent="0.2">
      <c r="F1796" s="50"/>
    </row>
    <row r="1797" spans="6:6" x14ac:dyDescent="0.2">
      <c r="F1797" s="50"/>
    </row>
    <row r="1798" spans="6:6" x14ac:dyDescent="0.2">
      <c r="F1798" s="50"/>
    </row>
    <row r="1799" spans="6:6" x14ac:dyDescent="0.2">
      <c r="F1799" s="50"/>
    </row>
    <row r="1800" spans="6:6" x14ac:dyDescent="0.2">
      <c r="F1800" s="50"/>
    </row>
    <row r="1801" spans="6:6" x14ac:dyDescent="0.2">
      <c r="F1801" s="50"/>
    </row>
    <row r="1802" spans="6:6" x14ac:dyDescent="0.2">
      <c r="F1802" s="50"/>
    </row>
    <row r="1803" spans="6:6" x14ac:dyDescent="0.2">
      <c r="F1803" s="50"/>
    </row>
    <row r="1804" spans="6:6" x14ac:dyDescent="0.2">
      <c r="F1804" s="50"/>
    </row>
    <row r="1805" spans="6:6" x14ac:dyDescent="0.2">
      <c r="F1805" s="50"/>
    </row>
    <row r="1806" spans="6:6" x14ac:dyDescent="0.2">
      <c r="F1806" s="50"/>
    </row>
    <row r="1807" spans="6:6" x14ac:dyDescent="0.2">
      <c r="F1807" s="50"/>
    </row>
    <row r="1808" spans="6:6" x14ac:dyDescent="0.2">
      <c r="F1808" s="50"/>
    </row>
    <row r="1809" spans="6:6" x14ac:dyDescent="0.2">
      <c r="F1809" s="50"/>
    </row>
    <row r="1810" spans="6:6" x14ac:dyDescent="0.2">
      <c r="F1810" s="50"/>
    </row>
    <row r="1811" spans="6:6" x14ac:dyDescent="0.2">
      <c r="F1811" s="50"/>
    </row>
    <row r="1812" spans="6:6" x14ac:dyDescent="0.2">
      <c r="F1812" s="50"/>
    </row>
    <row r="1813" spans="6:6" x14ac:dyDescent="0.2">
      <c r="F1813" s="50"/>
    </row>
    <row r="1814" spans="6:6" x14ac:dyDescent="0.2">
      <c r="F1814" s="50"/>
    </row>
    <row r="1815" spans="6:6" x14ac:dyDescent="0.2">
      <c r="F1815" s="50"/>
    </row>
    <row r="1816" spans="6:6" x14ac:dyDescent="0.2">
      <c r="F1816" s="50"/>
    </row>
    <row r="1817" spans="6:6" x14ac:dyDescent="0.2">
      <c r="F1817" s="50"/>
    </row>
    <row r="1818" spans="6:6" x14ac:dyDescent="0.2">
      <c r="F1818" s="50"/>
    </row>
    <row r="1819" spans="6:6" x14ac:dyDescent="0.2">
      <c r="F1819" s="50"/>
    </row>
    <row r="1820" spans="6:6" x14ac:dyDescent="0.2">
      <c r="F1820" s="50"/>
    </row>
    <row r="1821" spans="6:6" x14ac:dyDescent="0.2">
      <c r="F1821" s="50"/>
    </row>
    <row r="1822" spans="6:6" x14ac:dyDescent="0.2">
      <c r="F1822" s="50"/>
    </row>
    <row r="1823" spans="6:6" x14ac:dyDescent="0.2">
      <c r="F1823" s="50"/>
    </row>
    <row r="1824" spans="6:6" x14ac:dyDescent="0.2">
      <c r="F1824" s="50"/>
    </row>
    <row r="1825" spans="6:6" x14ac:dyDescent="0.2">
      <c r="F1825" s="50"/>
    </row>
    <row r="1826" spans="6:6" x14ac:dyDescent="0.2">
      <c r="F1826" s="50"/>
    </row>
    <row r="1827" spans="6:6" x14ac:dyDescent="0.2">
      <c r="F1827" s="50"/>
    </row>
    <row r="1828" spans="6:6" x14ac:dyDescent="0.2">
      <c r="F1828" s="50"/>
    </row>
    <row r="1829" spans="6:6" x14ac:dyDescent="0.2">
      <c r="F1829" s="50"/>
    </row>
    <row r="1830" spans="6:6" x14ac:dyDescent="0.2">
      <c r="F1830" s="50"/>
    </row>
    <row r="1831" spans="6:6" x14ac:dyDescent="0.2">
      <c r="F1831" s="50"/>
    </row>
    <row r="1832" spans="6:6" x14ac:dyDescent="0.2">
      <c r="F1832" s="50"/>
    </row>
    <row r="1833" spans="6:6" x14ac:dyDescent="0.2">
      <c r="F1833" s="50"/>
    </row>
    <row r="1834" spans="6:6" x14ac:dyDescent="0.2">
      <c r="F1834" s="50"/>
    </row>
    <row r="1835" spans="6:6" x14ac:dyDescent="0.2">
      <c r="F1835" s="50"/>
    </row>
    <row r="1836" spans="6:6" x14ac:dyDescent="0.2">
      <c r="F1836" s="50"/>
    </row>
    <row r="1837" spans="6:6" x14ac:dyDescent="0.2">
      <c r="F1837" s="50"/>
    </row>
    <row r="1838" spans="6:6" x14ac:dyDescent="0.2">
      <c r="F1838" s="50"/>
    </row>
    <row r="1839" spans="6:6" x14ac:dyDescent="0.2">
      <c r="F1839" s="50"/>
    </row>
    <row r="1840" spans="6:6" x14ac:dyDescent="0.2">
      <c r="F1840" s="50"/>
    </row>
    <row r="1841" spans="6:6" x14ac:dyDescent="0.2">
      <c r="F1841" s="50"/>
    </row>
    <row r="1842" spans="6:6" x14ac:dyDescent="0.2">
      <c r="F1842" s="50"/>
    </row>
    <row r="1843" spans="6:6" x14ac:dyDescent="0.2">
      <c r="F1843" s="50"/>
    </row>
    <row r="1844" spans="6:6" x14ac:dyDescent="0.2">
      <c r="F1844" s="50"/>
    </row>
    <row r="1845" spans="6:6" x14ac:dyDescent="0.2">
      <c r="F1845" s="50"/>
    </row>
    <row r="1846" spans="6:6" x14ac:dyDescent="0.2">
      <c r="F1846" s="50"/>
    </row>
    <row r="1847" spans="6:6" x14ac:dyDescent="0.2">
      <c r="F1847" s="50"/>
    </row>
    <row r="1848" spans="6:6" x14ac:dyDescent="0.2">
      <c r="F1848" s="50"/>
    </row>
    <row r="1849" spans="6:6" x14ac:dyDescent="0.2">
      <c r="F1849" s="50"/>
    </row>
    <row r="1850" spans="6:6" x14ac:dyDescent="0.2">
      <c r="F1850" s="50"/>
    </row>
    <row r="1851" spans="6:6" x14ac:dyDescent="0.2">
      <c r="F1851" s="50"/>
    </row>
    <row r="1852" spans="6:6" x14ac:dyDescent="0.2">
      <c r="F1852" s="50"/>
    </row>
    <row r="1853" spans="6:6" x14ac:dyDescent="0.2">
      <c r="F1853" s="50"/>
    </row>
    <row r="1854" spans="6:6" x14ac:dyDescent="0.2">
      <c r="F1854" s="50"/>
    </row>
    <row r="1855" spans="6:6" x14ac:dyDescent="0.2">
      <c r="F1855" s="50"/>
    </row>
    <row r="1856" spans="6:6" x14ac:dyDescent="0.2">
      <c r="F1856" s="50"/>
    </row>
    <row r="1857" spans="6:6" x14ac:dyDescent="0.2">
      <c r="F1857" s="50"/>
    </row>
    <row r="1858" spans="6:6" x14ac:dyDescent="0.2">
      <c r="F1858" s="50"/>
    </row>
    <row r="1859" spans="6:6" x14ac:dyDescent="0.2">
      <c r="F1859" s="50"/>
    </row>
    <row r="1860" spans="6:6" x14ac:dyDescent="0.2">
      <c r="F1860" s="50"/>
    </row>
    <row r="1861" spans="6:6" x14ac:dyDescent="0.2">
      <c r="F1861" s="50"/>
    </row>
    <row r="1862" spans="6:6" x14ac:dyDescent="0.2">
      <c r="F1862" s="50"/>
    </row>
    <row r="1863" spans="6:6" x14ac:dyDescent="0.2">
      <c r="F1863" s="50"/>
    </row>
    <row r="1864" spans="6:6" x14ac:dyDescent="0.2">
      <c r="F1864" s="50"/>
    </row>
    <row r="1865" spans="6:6" x14ac:dyDescent="0.2">
      <c r="F1865" s="50"/>
    </row>
    <row r="1866" spans="6:6" x14ac:dyDescent="0.2">
      <c r="F1866" s="50"/>
    </row>
    <row r="1867" spans="6:6" x14ac:dyDescent="0.2">
      <c r="F1867" s="50"/>
    </row>
    <row r="1868" spans="6:6" x14ac:dyDescent="0.2">
      <c r="F1868" s="50"/>
    </row>
    <row r="1869" spans="6:6" x14ac:dyDescent="0.2">
      <c r="F1869" s="50"/>
    </row>
    <row r="1870" spans="6:6" x14ac:dyDescent="0.2">
      <c r="F1870" s="50"/>
    </row>
    <row r="1871" spans="6:6" x14ac:dyDescent="0.2">
      <c r="F1871" s="50"/>
    </row>
    <row r="1872" spans="6:6" x14ac:dyDescent="0.2">
      <c r="F1872" s="50"/>
    </row>
    <row r="1873" spans="6:6" x14ac:dyDescent="0.2">
      <c r="F1873" s="50"/>
    </row>
    <row r="1874" spans="6:6" x14ac:dyDescent="0.2">
      <c r="F1874" s="50"/>
    </row>
    <row r="1875" spans="6:6" x14ac:dyDescent="0.2">
      <c r="F1875" s="50"/>
    </row>
    <row r="1876" spans="6:6" x14ac:dyDescent="0.2">
      <c r="F1876" s="50"/>
    </row>
    <row r="1877" spans="6:6" x14ac:dyDescent="0.2">
      <c r="F1877" s="50"/>
    </row>
    <row r="1878" spans="6:6" x14ac:dyDescent="0.2">
      <c r="F1878" s="50"/>
    </row>
    <row r="1879" spans="6:6" x14ac:dyDescent="0.2">
      <c r="F1879" s="50"/>
    </row>
    <row r="1880" spans="6:6" x14ac:dyDescent="0.2">
      <c r="F1880" s="50"/>
    </row>
    <row r="1881" spans="6:6" x14ac:dyDescent="0.2">
      <c r="F1881" s="50"/>
    </row>
    <row r="1882" spans="6:6" x14ac:dyDescent="0.2">
      <c r="F1882" s="50"/>
    </row>
    <row r="1883" spans="6:6" x14ac:dyDescent="0.2">
      <c r="F1883" s="50"/>
    </row>
    <row r="1884" spans="6:6" x14ac:dyDescent="0.2">
      <c r="F1884" s="50"/>
    </row>
    <row r="1885" spans="6:6" x14ac:dyDescent="0.2">
      <c r="F1885" s="50"/>
    </row>
    <row r="1886" spans="6:6" x14ac:dyDescent="0.2">
      <c r="F1886" s="50"/>
    </row>
    <row r="1887" spans="6:6" x14ac:dyDescent="0.2">
      <c r="F1887" s="50"/>
    </row>
    <row r="1888" spans="6:6" x14ac:dyDescent="0.2">
      <c r="F1888" s="50"/>
    </row>
    <row r="1889" spans="6:6" x14ac:dyDescent="0.2">
      <c r="F1889" s="50"/>
    </row>
    <row r="1890" spans="6:6" x14ac:dyDescent="0.2">
      <c r="F1890" s="50"/>
    </row>
    <row r="1891" spans="6:6" x14ac:dyDescent="0.2">
      <c r="F1891" s="50"/>
    </row>
    <row r="1892" spans="6:6" x14ac:dyDescent="0.2">
      <c r="F1892" s="50"/>
    </row>
    <row r="1893" spans="6:6" x14ac:dyDescent="0.2">
      <c r="F1893" s="50"/>
    </row>
    <row r="1894" spans="6:6" x14ac:dyDescent="0.2">
      <c r="F1894" s="50"/>
    </row>
    <row r="1895" spans="6:6" x14ac:dyDescent="0.2">
      <c r="F1895" s="50"/>
    </row>
    <row r="1896" spans="6:6" x14ac:dyDescent="0.2">
      <c r="F1896" s="50"/>
    </row>
    <row r="1897" spans="6:6" x14ac:dyDescent="0.2">
      <c r="F1897" s="50"/>
    </row>
    <row r="1898" spans="6:6" x14ac:dyDescent="0.2">
      <c r="F1898" s="50"/>
    </row>
    <row r="1899" spans="6:6" x14ac:dyDescent="0.2">
      <c r="F1899" s="50"/>
    </row>
    <row r="1900" spans="6:6" x14ac:dyDescent="0.2">
      <c r="F1900" s="50"/>
    </row>
    <row r="1901" spans="6:6" x14ac:dyDescent="0.2">
      <c r="F1901" s="50"/>
    </row>
    <row r="1902" spans="6:6" x14ac:dyDescent="0.2">
      <c r="F1902" s="50"/>
    </row>
    <row r="1903" spans="6:6" x14ac:dyDescent="0.2">
      <c r="F1903" s="50"/>
    </row>
    <row r="1904" spans="6:6" x14ac:dyDescent="0.2">
      <c r="F1904" s="50"/>
    </row>
    <row r="1905" spans="6:6" x14ac:dyDescent="0.2">
      <c r="F1905" s="50"/>
    </row>
    <row r="1906" spans="6:6" x14ac:dyDescent="0.2">
      <c r="F1906" s="50"/>
    </row>
    <row r="1907" spans="6:6" x14ac:dyDescent="0.2">
      <c r="F1907" s="50"/>
    </row>
    <row r="1908" spans="6:6" x14ac:dyDescent="0.2">
      <c r="F1908" s="50"/>
    </row>
    <row r="1909" spans="6:6" x14ac:dyDescent="0.2">
      <c r="F1909" s="50"/>
    </row>
    <row r="1910" spans="6:6" x14ac:dyDescent="0.2">
      <c r="F1910" s="50"/>
    </row>
    <row r="1911" spans="6:6" x14ac:dyDescent="0.2">
      <c r="F1911" s="50"/>
    </row>
    <row r="1912" spans="6:6" x14ac:dyDescent="0.2">
      <c r="F1912" s="50"/>
    </row>
    <row r="1913" spans="6:6" x14ac:dyDescent="0.2">
      <c r="F1913" s="50"/>
    </row>
    <row r="1914" spans="6:6" x14ac:dyDescent="0.2">
      <c r="F1914" s="50"/>
    </row>
    <row r="1915" spans="6:6" x14ac:dyDescent="0.2">
      <c r="F1915" s="50"/>
    </row>
    <row r="1916" spans="6:6" x14ac:dyDescent="0.2">
      <c r="F1916" s="50"/>
    </row>
    <row r="1917" spans="6:6" x14ac:dyDescent="0.2">
      <c r="F1917" s="50"/>
    </row>
    <row r="1918" spans="6:6" x14ac:dyDescent="0.2">
      <c r="F1918" s="50"/>
    </row>
    <row r="1919" spans="6:6" x14ac:dyDescent="0.2">
      <c r="F1919" s="50"/>
    </row>
    <row r="1920" spans="6:6" x14ac:dyDescent="0.2">
      <c r="F1920" s="50"/>
    </row>
    <row r="1921" spans="6:6" x14ac:dyDescent="0.2">
      <c r="F1921" s="50"/>
    </row>
    <row r="1922" spans="6:6" x14ac:dyDescent="0.2">
      <c r="F1922" s="50"/>
    </row>
    <row r="1923" spans="6:6" x14ac:dyDescent="0.2">
      <c r="F1923" s="50"/>
    </row>
    <row r="1924" spans="6:6" x14ac:dyDescent="0.2">
      <c r="F1924" s="50"/>
    </row>
    <row r="1925" spans="6:6" x14ac:dyDescent="0.2">
      <c r="F1925" s="50"/>
    </row>
    <row r="1926" spans="6:6" x14ac:dyDescent="0.2">
      <c r="F1926" s="50"/>
    </row>
    <row r="1927" spans="6:6" x14ac:dyDescent="0.2">
      <c r="F1927" s="50"/>
    </row>
    <row r="1928" spans="6:6" x14ac:dyDescent="0.2">
      <c r="F1928" s="50"/>
    </row>
    <row r="1929" spans="6:6" x14ac:dyDescent="0.2">
      <c r="F1929" s="50"/>
    </row>
    <row r="1930" spans="6:6" x14ac:dyDescent="0.2">
      <c r="F1930" s="50"/>
    </row>
    <row r="1931" spans="6:6" x14ac:dyDescent="0.2">
      <c r="F1931" s="50"/>
    </row>
    <row r="1932" spans="6:6" x14ac:dyDescent="0.2">
      <c r="F1932" s="50"/>
    </row>
    <row r="1933" spans="6:6" x14ac:dyDescent="0.2">
      <c r="F1933" s="50"/>
    </row>
    <row r="1934" spans="6:6" x14ac:dyDescent="0.2">
      <c r="F1934" s="50"/>
    </row>
    <row r="1935" spans="6:6" x14ac:dyDescent="0.2">
      <c r="F1935" s="50"/>
    </row>
    <row r="1936" spans="6:6" x14ac:dyDescent="0.2">
      <c r="F1936" s="50"/>
    </row>
    <row r="1937" spans="6:6" x14ac:dyDescent="0.2">
      <c r="F1937" s="50"/>
    </row>
    <row r="1938" spans="6:6" x14ac:dyDescent="0.2">
      <c r="F1938" s="50"/>
    </row>
    <row r="1939" spans="6:6" x14ac:dyDescent="0.2">
      <c r="F1939" s="50"/>
    </row>
    <row r="1940" spans="6:6" x14ac:dyDescent="0.2">
      <c r="F1940" s="50"/>
    </row>
    <row r="1941" spans="6:6" x14ac:dyDescent="0.2">
      <c r="F1941" s="50"/>
    </row>
    <row r="1942" spans="6:6" x14ac:dyDescent="0.2">
      <c r="F1942" s="50"/>
    </row>
    <row r="1943" spans="6:6" x14ac:dyDescent="0.2">
      <c r="F1943" s="50"/>
    </row>
    <row r="1944" spans="6:6" x14ac:dyDescent="0.2">
      <c r="F1944" s="50"/>
    </row>
    <row r="1945" spans="6:6" x14ac:dyDescent="0.2">
      <c r="F1945" s="50"/>
    </row>
    <row r="1946" spans="6:6" x14ac:dyDescent="0.2">
      <c r="F1946" s="50"/>
    </row>
    <row r="1947" spans="6:6" x14ac:dyDescent="0.2">
      <c r="F1947" s="50"/>
    </row>
    <row r="1948" spans="6:6" x14ac:dyDescent="0.2">
      <c r="F1948" s="50"/>
    </row>
    <row r="1949" spans="6:6" x14ac:dyDescent="0.2">
      <c r="F1949" s="50"/>
    </row>
    <row r="1950" spans="6:6" x14ac:dyDescent="0.2">
      <c r="F1950" s="50"/>
    </row>
    <row r="1951" spans="6:6" x14ac:dyDescent="0.2">
      <c r="F1951" s="50"/>
    </row>
    <row r="1952" spans="6:6" x14ac:dyDescent="0.2">
      <c r="F1952" s="50"/>
    </row>
    <row r="1953" spans="6:6" x14ac:dyDescent="0.2">
      <c r="F1953" s="50"/>
    </row>
    <row r="1954" spans="6:6" x14ac:dyDescent="0.2">
      <c r="F1954" s="50"/>
    </row>
    <row r="1955" spans="6:6" x14ac:dyDescent="0.2">
      <c r="F1955" s="50"/>
    </row>
    <row r="1956" spans="6:6" x14ac:dyDescent="0.2">
      <c r="F1956" s="50"/>
    </row>
    <row r="1957" spans="6:6" x14ac:dyDescent="0.2">
      <c r="F1957" s="50"/>
    </row>
    <row r="1958" spans="6:6" x14ac:dyDescent="0.2">
      <c r="F1958" s="50"/>
    </row>
    <row r="1959" spans="6:6" x14ac:dyDescent="0.2">
      <c r="F1959" s="50"/>
    </row>
    <row r="1960" spans="6:6" x14ac:dyDescent="0.2">
      <c r="F1960" s="50"/>
    </row>
    <row r="1961" spans="6:6" x14ac:dyDescent="0.2">
      <c r="F1961" s="50"/>
    </row>
    <row r="1962" spans="6:6" x14ac:dyDescent="0.2">
      <c r="F1962" s="50"/>
    </row>
    <row r="1963" spans="6:6" x14ac:dyDescent="0.2">
      <c r="F1963" s="50"/>
    </row>
    <row r="1964" spans="6:6" x14ac:dyDescent="0.2">
      <c r="F1964" s="50"/>
    </row>
    <row r="1965" spans="6:6" x14ac:dyDescent="0.2">
      <c r="F1965" s="50"/>
    </row>
    <row r="1966" spans="6:6" x14ac:dyDescent="0.2">
      <c r="F1966" s="50"/>
    </row>
    <row r="1967" spans="6:6" x14ac:dyDescent="0.2">
      <c r="F1967" s="50"/>
    </row>
    <row r="1968" spans="6:6" x14ac:dyDescent="0.2">
      <c r="F1968" s="50"/>
    </row>
    <row r="1969" spans="6:6" x14ac:dyDescent="0.2">
      <c r="F1969" s="50"/>
    </row>
    <row r="1970" spans="6:6" x14ac:dyDescent="0.2">
      <c r="F1970" s="50"/>
    </row>
    <row r="1971" spans="6:6" x14ac:dyDescent="0.2">
      <c r="F1971" s="50"/>
    </row>
    <row r="1972" spans="6:6" x14ac:dyDescent="0.2">
      <c r="F1972" s="50"/>
    </row>
    <row r="1973" spans="6:6" x14ac:dyDescent="0.2">
      <c r="F1973" s="50"/>
    </row>
    <row r="1974" spans="6:6" x14ac:dyDescent="0.2">
      <c r="F1974" s="50"/>
    </row>
    <row r="1975" spans="6:6" x14ac:dyDescent="0.2">
      <c r="F1975" s="50"/>
    </row>
    <row r="1976" spans="6:6" x14ac:dyDescent="0.2">
      <c r="F1976" s="50"/>
    </row>
    <row r="1977" spans="6:6" x14ac:dyDescent="0.2">
      <c r="F1977" s="50"/>
    </row>
    <row r="1978" spans="6:6" x14ac:dyDescent="0.2">
      <c r="F1978" s="50"/>
    </row>
    <row r="1979" spans="6:6" x14ac:dyDescent="0.2">
      <c r="F1979" s="50"/>
    </row>
    <row r="1980" spans="6:6" x14ac:dyDescent="0.2">
      <c r="F1980" s="50"/>
    </row>
    <row r="1981" spans="6:6" x14ac:dyDescent="0.2">
      <c r="F1981" s="50"/>
    </row>
    <row r="1982" spans="6:6" x14ac:dyDescent="0.2">
      <c r="F1982" s="50"/>
    </row>
    <row r="1983" spans="6:6" x14ac:dyDescent="0.2">
      <c r="F1983" s="50"/>
    </row>
    <row r="1984" spans="6:6" x14ac:dyDescent="0.2">
      <c r="F1984" s="50"/>
    </row>
    <row r="1985" spans="6:6" x14ac:dyDescent="0.2">
      <c r="F1985" s="50"/>
    </row>
    <row r="1986" spans="6:6" x14ac:dyDescent="0.2">
      <c r="F1986" s="50"/>
    </row>
    <row r="1987" spans="6:6" x14ac:dyDescent="0.2">
      <c r="F1987" s="50"/>
    </row>
    <row r="1988" spans="6:6" x14ac:dyDescent="0.2">
      <c r="F1988" s="50"/>
    </row>
    <row r="1989" spans="6:6" x14ac:dyDescent="0.2">
      <c r="F1989" s="50"/>
    </row>
    <row r="1990" spans="6:6" x14ac:dyDescent="0.2">
      <c r="F1990" s="50"/>
    </row>
    <row r="1991" spans="6:6" x14ac:dyDescent="0.2">
      <c r="F1991" s="50"/>
    </row>
    <row r="1992" spans="6:6" x14ac:dyDescent="0.2">
      <c r="F1992" s="50"/>
    </row>
    <row r="1993" spans="6:6" x14ac:dyDescent="0.2">
      <c r="F1993" s="50"/>
    </row>
    <row r="1994" spans="6:6" x14ac:dyDescent="0.2">
      <c r="F1994" s="50"/>
    </row>
    <row r="1995" spans="6:6" x14ac:dyDescent="0.2">
      <c r="F1995" s="50"/>
    </row>
    <row r="1996" spans="6:6" x14ac:dyDescent="0.2">
      <c r="F1996" s="50"/>
    </row>
    <row r="1997" spans="6:6" x14ac:dyDescent="0.2">
      <c r="F1997" s="50"/>
    </row>
    <row r="1998" spans="6:6" x14ac:dyDescent="0.2">
      <c r="F1998" s="50"/>
    </row>
    <row r="1999" spans="6:6" x14ac:dyDescent="0.2">
      <c r="F1999" s="50"/>
    </row>
    <row r="2000" spans="6:6" x14ac:dyDescent="0.2">
      <c r="F2000" s="50"/>
    </row>
    <row r="2001" spans="6:6" x14ac:dyDescent="0.2">
      <c r="F2001" s="50"/>
    </row>
    <row r="2002" spans="6:6" x14ac:dyDescent="0.2">
      <c r="F2002" s="50"/>
    </row>
    <row r="2003" spans="6:6" x14ac:dyDescent="0.2">
      <c r="F2003" s="50"/>
    </row>
    <row r="2004" spans="6:6" x14ac:dyDescent="0.2">
      <c r="F2004" s="50"/>
    </row>
    <row r="2005" spans="6:6" x14ac:dyDescent="0.2">
      <c r="F2005" s="50"/>
    </row>
    <row r="2006" spans="6:6" x14ac:dyDescent="0.2">
      <c r="F2006" s="50"/>
    </row>
    <row r="2007" spans="6:6" x14ac:dyDescent="0.2">
      <c r="F2007" s="50"/>
    </row>
    <row r="2008" spans="6:6" x14ac:dyDescent="0.2">
      <c r="F2008" s="50"/>
    </row>
    <row r="2009" spans="6:6" x14ac:dyDescent="0.2">
      <c r="F2009" s="50"/>
    </row>
    <row r="2010" spans="6:6" x14ac:dyDescent="0.2">
      <c r="F2010" s="50"/>
    </row>
    <row r="2011" spans="6:6" x14ac:dyDescent="0.2">
      <c r="F2011" s="50"/>
    </row>
    <row r="2012" spans="6:6" x14ac:dyDescent="0.2">
      <c r="F2012" s="50"/>
    </row>
    <row r="2013" spans="6:6" x14ac:dyDescent="0.2">
      <c r="F2013" s="50"/>
    </row>
    <row r="2014" spans="6:6" x14ac:dyDescent="0.2">
      <c r="F2014" s="50"/>
    </row>
    <row r="2015" spans="6:6" x14ac:dyDescent="0.2">
      <c r="F2015" s="50"/>
    </row>
    <row r="2016" spans="6:6" x14ac:dyDescent="0.2">
      <c r="F2016" s="50"/>
    </row>
    <row r="2017" spans="6:6" x14ac:dyDescent="0.2">
      <c r="F2017" s="50"/>
    </row>
    <row r="2018" spans="6:6" x14ac:dyDescent="0.2">
      <c r="F2018" s="50"/>
    </row>
    <row r="2019" spans="6:6" x14ac:dyDescent="0.2">
      <c r="F2019" s="50"/>
    </row>
    <row r="2020" spans="6:6" x14ac:dyDescent="0.2">
      <c r="F2020" s="50"/>
    </row>
    <row r="2021" spans="6:6" x14ac:dyDescent="0.2">
      <c r="F2021" s="50"/>
    </row>
    <row r="2022" spans="6:6" x14ac:dyDescent="0.2">
      <c r="F2022" s="50"/>
    </row>
    <row r="2023" spans="6:6" x14ac:dyDescent="0.2">
      <c r="F2023" s="50"/>
    </row>
    <row r="2024" spans="6:6" x14ac:dyDescent="0.2">
      <c r="F2024" s="50"/>
    </row>
    <row r="2025" spans="6:6" x14ac:dyDescent="0.2">
      <c r="F2025" s="50"/>
    </row>
    <row r="2026" spans="6:6" x14ac:dyDescent="0.2">
      <c r="F2026" s="50"/>
    </row>
    <row r="2027" spans="6:6" x14ac:dyDescent="0.2">
      <c r="F2027" s="50"/>
    </row>
    <row r="2028" spans="6:6" x14ac:dyDescent="0.2">
      <c r="F2028" s="50"/>
    </row>
    <row r="2029" spans="6:6" x14ac:dyDescent="0.2">
      <c r="F2029" s="50"/>
    </row>
    <row r="2030" spans="6:6" x14ac:dyDescent="0.2">
      <c r="F2030" s="50"/>
    </row>
    <row r="2031" spans="6:6" x14ac:dyDescent="0.2">
      <c r="F2031" s="50"/>
    </row>
    <row r="2032" spans="6:6" x14ac:dyDescent="0.2">
      <c r="F2032" s="50"/>
    </row>
    <row r="2033" spans="6:6" x14ac:dyDescent="0.2">
      <c r="F2033" s="50"/>
    </row>
    <row r="2034" spans="6:6" x14ac:dyDescent="0.2">
      <c r="F2034" s="50"/>
    </row>
    <row r="2035" spans="6:6" x14ac:dyDescent="0.2">
      <c r="F2035" s="50"/>
    </row>
    <row r="2036" spans="6:6" x14ac:dyDescent="0.2">
      <c r="F2036" s="50"/>
    </row>
    <row r="2037" spans="6:6" x14ac:dyDescent="0.2">
      <c r="F2037" s="50"/>
    </row>
    <row r="2038" spans="6:6" x14ac:dyDescent="0.2">
      <c r="F2038" s="50"/>
    </row>
    <row r="2039" spans="6:6" x14ac:dyDescent="0.2">
      <c r="F2039" s="50"/>
    </row>
    <row r="2040" spans="6:6" x14ac:dyDescent="0.2">
      <c r="F2040" s="50"/>
    </row>
    <row r="2041" spans="6:6" x14ac:dyDescent="0.2">
      <c r="F2041" s="50"/>
    </row>
    <row r="2042" spans="6:6" x14ac:dyDescent="0.2">
      <c r="F2042" s="50"/>
    </row>
    <row r="2043" spans="6:6" x14ac:dyDescent="0.2">
      <c r="F2043" s="50"/>
    </row>
    <row r="2044" spans="6:6" x14ac:dyDescent="0.2">
      <c r="F2044" s="50"/>
    </row>
    <row r="2045" spans="6:6" x14ac:dyDescent="0.2">
      <c r="F2045" s="50"/>
    </row>
    <row r="2046" spans="6:6" x14ac:dyDescent="0.2">
      <c r="F2046" s="50"/>
    </row>
    <row r="2047" spans="6:6" x14ac:dyDescent="0.2">
      <c r="F2047" s="50"/>
    </row>
    <row r="2048" spans="6:6" x14ac:dyDescent="0.2">
      <c r="F2048" s="50"/>
    </row>
    <row r="2049" spans="6:6" x14ac:dyDescent="0.2">
      <c r="F2049" s="50"/>
    </row>
    <row r="2050" spans="6:6" x14ac:dyDescent="0.2">
      <c r="F2050" s="50"/>
    </row>
    <row r="2051" spans="6:6" x14ac:dyDescent="0.2">
      <c r="F2051" s="50"/>
    </row>
    <row r="2052" spans="6:6" x14ac:dyDescent="0.2">
      <c r="F2052" s="50"/>
    </row>
    <row r="2053" spans="6:6" x14ac:dyDescent="0.2">
      <c r="F2053" s="50"/>
    </row>
    <row r="2054" spans="6:6" x14ac:dyDescent="0.2">
      <c r="F2054" s="50"/>
    </row>
    <row r="2055" spans="6:6" x14ac:dyDescent="0.2">
      <c r="F2055" s="50"/>
    </row>
    <row r="2056" spans="6:6" x14ac:dyDescent="0.2">
      <c r="F2056" s="50"/>
    </row>
    <row r="2057" spans="6:6" x14ac:dyDescent="0.2">
      <c r="F2057" s="50"/>
    </row>
    <row r="2058" spans="6:6" x14ac:dyDescent="0.2">
      <c r="F2058" s="50"/>
    </row>
    <row r="2059" spans="6:6" x14ac:dyDescent="0.2">
      <c r="F2059" s="50"/>
    </row>
    <row r="2060" spans="6:6" x14ac:dyDescent="0.2">
      <c r="F2060" s="50"/>
    </row>
    <row r="2061" spans="6:6" x14ac:dyDescent="0.2">
      <c r="F2061" s="50"/>
    </row>
    <row r="2062" spans="6:6" x14ac:dyDescent="0.2">
      <c r="F2062" s="50"/>
    </row>
    <row r="2063" spans="6:6" x14ac:dyDescent="0.2">
      <c r="F2063" s="50"/>
    </row>
    <row r="2064" spans="6:6" x14ac:dyDescent="0.2">
      <c r="F2064" s="50"/>
    </row>
    <row r="2065" spans="6:6" x14ac:dyDescent="0.2">
      <c r="F2065" s="50"/>
    </row>
    <row r="2066" spans="6:6" x14ac:dyDescent="0.2">
      <c r="F2066" s="50"/>
    </row>
    <row r="2067" spans="6:6" x14ac:dyDescent="0.2">
      <c r="F2067" s="50"/>
    </row>
    <row r="2068" spans="6:6" x14ac:dyDescent="0.2">
      <c r="F2068" s="50"/>
    </row>
    <row r="2069" spans="6:6" x14ac:dyDescent="0.2">
      <c r="F2069" s="50"/>
    </row>
    <row r="2070" spans="6:6" x14ac:dyDescent="0.2">
      <c r="F2070" s="50"/>
    </row>
    <row r="2071" spans="6:6" x14ac:dyDescent="0.2">
      <c r="F2071" s="50"/>
    </row>
    <row r="2072" spans="6:6" x14ac:dyDescent="0.2">
      <c r="F2072" s="50"/>
    </row>
    <row r="2073" spans="6:6" x14ac:dyDescent="0.2">
      <c r="F2073" s="50"/>
    </row>
    <row r="2074" spans="6:6" x14ac:dyDescent="0.2">
      <c r="F2074" s="50"/>
    </row>
    <row r="2075" spans="6:6" x14ac:dyDescent="0.2">
      <c r="F2075" s="50"/>
    </row>
    <row r="2076" spans="6:6" x14ac:dyDescent="0.2">
      <c r="F2076" s="50"/>
    </row>
    <row r="2077" spans="6:6" x14ac:dyDescent="0.2">
      <c r="F2077" s="50"/>
    </row>
    <row r="2078" spans="6:6" x14ac:dyDescent="0.2">
      <c r="F2078" s="50"/>
    </row>
    <row r="2079" spans="6:6" x14ac:dyDescent="0.2">
      <c r="F2079" s="50"/>
    </row>
    <row r="2080" spans="6:6" x14ac:dyDescent="0.2">
      <c r="F2080" s="50"/>
    </row>
    <row r="2081" spans="6:6" x14ac:dyDescent="0.2">
      <c r="F2081" s="50"/>
    </row>
    <row r="2082" spans="6:6" x14ac:dyDescent="0.2">
      <c r="F2082" s="50"/>
    </row>
    <row r="2083" spans="6:6" x14ac:dyDescent="0.2">
      <c r="F2083" s="50"/>
    </row>
    <row r="2084" spans="6:6" x14ac:dyDescent="0.2">
      <c r="F2084" s="50"/>
    </row>
    <row r="2085" spans="6:6" x14ac:dyDescent="0.2">
      <c r="F2085" s="50"/>
    </row>
    <row r="2086" spans="6:6" x14ac:dyDescent="0.2">
      <c r="F2086" s="50"/>
    </row>
    <row r="2087" spans="6:6" x14ac:dyDescent="0.2">
      <c r="F2087" s="50"/>
    </row>
    <row r="2088" spans="6:6" x14ac:dyDescent="0.2">
      <c r="F2088" s="50"/>
    </row>
    <row r="2089" spans="6:6" x14ac:dyDescent="0.2">
      <c r="F2089" s="50"/>
    </row>
    <row r="2090" spans="6:6" x14ac:dyDescent="0.2">
      <c r="F2090" s="50"/>
    </row>
    <row r="2091" spans="6:6" x14ac:dyDescent="0.2">
      <c r="F2091" s="50"/>
    </row>
    <row r="2092" spans="6:6" x14ac:dyDescent="0.2">
      <c r="F2092" s="50"/>
    </row>
    <row r="2093" spans="6:6" x14ac:dyDescent="0.2">
      <c r="F2093" s="50"/>
    </row>
    <row r="2094" spans="6:6" x14ac:dyDescent="0.2">
      <c r="F2094" s="50"/>
    </row>
    <row r="2095" spans="6:6" x14ac:dyDescent="0.2">
      <c r="F2095" s="50"/>
    </row>
    <row r="2096" spans="6:6" x14ac:dyDescent="0.2">
      <c r="F2096" s="50"/>
    </row>
    <row r="2097" spans="6:6" x14ac:dyDescent="0.2">
      <c r="F2097" s="50"/>
    </row>
    <row r="2098" spans="6:6" x14ac:dyDescent="0.2">
      <c r="F2098" s="50"/>
    </row>
    <row r="2099" spans="6:6" x14ac:dyDescent="0.2">
      <c r="F2099" s="50"/>
    </row>
    <row r="2100" spans="6:6" x14ac:dyDescent="0.2">
      <c r="F2100" s="50"/>
    </row>
    <row r="2101" spans="6:6" x14ac:dyDescent="0.2">
      <c r="F2101" s="50"/>
    </row>
    <row r="2102" spans="6:6" x14ac:dyDescent="0.2">
      <c r="F2102" s="50"/>
    </row>
    <row r="2103" spans="6:6" x14ac:dyDescent="0.2">
      <c r="F2103" s="50"/>
    </row>
    <row r="2104" spans="6:6" x14ac:dyDescent="0.2">
      <c r="F2104" s="50"/>
    </row>
    <row r="2105" spans="6:6" x14ac:dyDescent="0.2">
      <c r="F2105" s="50"/>
    </row>
    <row r="2106" spans="6:6" x14ac:dyDescent="0.2">
      <c r="F2106" s="50"/>
    </row>
    <row r="2107" spans="6:6" x14ac:dyDescent="0.2">
      <c r="F2107" s="50"/>
    </row>
    <row r="2108" spans="6:6" x14ac:dyDescent="0.2">
      <c r="F2108" s="50"/>
    </row>
    <row r="2109" spans="6:6" x14ac:dyDescent="0.2">
      <c r="F2109" s="50"/>
    </row>
    <row r="2110" spans="6:6" x14ac:dyDescent="0.2">
      <c r="F2110" s="50"/>
    </row>
    <row r="2111" spans="6:6" x14ac:dyDescent="0.2">
      <c r="F2111" s="50"/>
    </row>
    <row r="2112" spans="6:6" x14ac:dyDescent="0.2">
      <c r="F2112" s="50"/>
    </row>
    <row r="2113" spans="6:6" x14ac:dyDescent="0.2">
      <c r="F2113" s="50"/>
    </row>
    <row r="2114" spans="6:6" x14ac:dyDescent="0.2">
      <c r="F2114" s="50"/>
    </row>
    <row r="2115" spans="6:6" x14ac:dyDescent="0.2">
      <c r="F2115" s="50"/>
    </row>
    <row r="2116" spans="6:6" x14ac:dyDescent="0.2">
      <c r="F2116" s="50"/>
    </row>
    <row r="2117" spans="6:6" x14ac:dyDescent="0.2">
      <c r="F2117" s="50"/>
    </row>
    <row r="2118" spans="6:6" x14ac:dyDescent="0.2">
      <c r="F2118" s="50"/>
    </row>
    <row r="2119" spans="6:6" x14ac:dyDescent="0.2">
      <c r="F2119" s="50"/>
    </row>
    <row r="2120" spans="6:6" x14ac:dyDescent="0.2">
      <c r="F2120" s="50"/>
    </row>
    <row r="2121" spans="6:6" x14ac:dyDescent="0.2">
      <c r="F2121" s="50"/>
    </row>
    <row r="2122" spans="6:6" x14ac:dyDescent="0.2">
      <c r="F2122" s="50"/>
    </row>
    <row r="2123" spans="6:6" x14ac:dyDescent="0.2">
      <c r="F2123" s="50"/>
    </row>
    <row r="2124" spans="6:6" x14ac:dyDescent="0.2">
      <c r="F2124" s="50"/>
    </row>
    <row r="2125" spans="6:6" x14ac:dyDescent="0.2">
      <c r="F2125" s="50"/>
    </row>
    <row r="2126" spans="6:6" x14ac:dyDescent="0.2">
      <c r="F2126" s="50"/>
    </row>
    <row r="2127" spans="6:6" x14ac:dyDescent="0.2">
      <c r="F2127" s="50"/>
    </row>
    <row r="2128" spans="6:6" x14ac:dyDescent="0.2">
      <c r="F2128" s="50"/>
    </row>
    <row r="2129" spans="6:6" x14ac:dyDescent="0.2">
      <c r="F2129" s="50"/>
    </row>
    <row r="2130" spans="6:6" x14ac:dyDescent="0.2">
      <c r="F2130" s="50"/>
    </row>
    <row r="2131" spans="6:6" x14ac:dyDescent="0.2">
      <c r="F2131" s="50"/>
    </row>
    <row r="2132" spans="6:6" x14ac:dyDescent="0.2">
      <c r="F2132" s="50"/>
    </row>
    <row r="2133" spans="6:6" x14ac:dyDescent="0.2">
      <c r="F2133" s="50"/>
    </row>
    <row r="2134" spans="6:6" x14ac:dyDescent="0.2">
      <c r="F2134" s="50"/>
    </row>
    <row r="2135" spans="6:6" x14ac:dyDescent="0.2">
      <c r="F2135" s="50"/>
    </row>
    <row r="2136" spans="6:6" x14ac:dyDescent="0.2">
      <c r="F2136" s="50"/>
    </row>
    <row r="2137" spans="6:6" x14ac:dyDescent="0.2">
      <c r="F2137" s="50"/>
    </row>
    <row r="2138" spans="6:6" x14ac:dyDescent="0.2">
      <c r="F2138" s="50"/>
    </row>
    <row r="2139" spans="6:6" x14ac:dyDescent="0.2">
      <c r="F2139" s="50"/>
    </row>
    <row r="2140" spans="6:6" x14ac:dyDescent="0.2">
      <c r="F2140" s="50"/>
    </row>
    <row r="2141" spans="6:6" x14ac:dyDescent="0.2">
      <c r="F2141" s="50"/>
    </row>
    <row r="2142" spans="6:6" x14ac:dyDescent="0.2">
      <c r="F2142" s="50"/>
    </row>
    <row r="2143" spans="6:6" x14ac:dyDescent="0.2">
      <c r="F2143" s="50"/>
    </row>
    <row r="2144" spans="6:6" x14ac:dyDescent="0.2">
      <c r="F2144" s="50"/>
    </row>
    <row r="2145" spans="6:6" x14ac:dyDescent="0.2">
      <c r="F2145" s="50"/>
    </row>
    <row r="2146" spans="6:6" x14ac:dyDescent="0.2">
      <c r="F2146" s="50"/>
    </row>
    <row r="2147" spans="6:6" x14ac:dyDescent="0.2">
      <c r="F2147" s="50"/>
    </row>
    <row r="2148" spans="6:6" x14ac:dyDescent="0.2">
      <c r="F2148" s="50"/>
    </row>
    <row r="2149" spans="6:6" x14ac:dyDescent="0.2">
      <c r="F2149" s="50"/>
    </row>
    <row r="2150" spans="6:6" x14ac:dyDescent="0.2">
      <c r="F2150" s="50"/>
    </row>
    <row r="2151" spans="6:6" x14ac:dyDescent="0.2">
      <c r="F2151" s="50"/>
    </row>
    <row r="2152" spans="6:6" x14ac:dyDescent="0.2">
      <c r="F2152" s="50"/>
    </row>
    <row r="2153" spans="6:6" x14ac:dyDescent="0.2">
      <c r="F2153" s="50"/>
    </row>
    <row r="2154" spans="6:6" x14ac:dyDescent="0.2">
      <c r="F2154" s="50"/>
    </row>
    <row r="2155" spans="6:6" x14ac:dyDescent="0.2">
      <c r="F2155" s="50"/>
    </row>
    <row r="2156" spans="6:6" x14ac:dyDescent="0.2">
      <c r="F2156" s="50"/>
    </row>
    <row r="2157" spans="6:6" x14ac:dyDescent="0.2">
      <c r="F2157" s="50"/>
    </row>
    <row r="2158" spans="6:6" x14ac:dyDescent="0.2">
      <c r="F2158" s="50"/>
    </row>
    <row r="2159" spans="6:6" x14ac:dyDescent="0.2">
      <c r="F2159" s="50"/>
    </row>
    <row r="2160" spans="6:6" x14ac:dyDescent="0.2">
      <c r="F2160" s="50"/>
    </row>
    <row r="2161" spans="6:6" x14ac:dyDescent="0.2">
      <c r="F2161" s="50"/>
    </row>
    <row r="2162" spans="6:6" x14ac:dyDescent="0.2">
      <c r="F2162" s="50"/>
    </row>
    <row r="2163" spans="6:6" x14ac:dyDescent="0.2">
      <c r="F2163" s="50"/>
    </row>
    <row r="2164" spans="6:6" x14ac:dyDescent="0.2">
      <c r="F2164" s="50"/>
    </row>
    <row r="2165" spans="6:6" x14ac:dyDescent="0.2">
      <c r="F2165" s="50"/>
    </row>
    <row r="2166" spans="6:6" x14ac:dyDescent="0.2">
      <c r="F2166" s="50"/>
    </row>
    <row r="2167" spans="6:6" x14ac:dyDescent="0.2">
      <c r="F2167" s="50"/>
    </row>
    <row r="2168" spans="6:6" x14ac:dyDescent="0.2">
      <c r="F2168" s="50"/>
    </row>
    <row r="2169" spans="6:6" x14ac:dyDescent="0.2">
      <c r="F2169" s="50"/>
    </row>
    <row r="2170" spans="6:6" x14ac:dyDescent="0.2">
      <c r="F2170" s="50"/>
    </row>
    <row r="2171" spans="6:6" x14ac:dyDescent="0.2">
      <c r="F2171" s="50"/>
    </row>
    <row r="2172" spans="6:6" x14ac:dyDescent="0.2">
      <c r="F2172" s="50"/>
    </row>
    <row r="2173" spans="6:6" x14ac:dyDescent="0.2">
      <c r="F2173" s="50"/>
    </row>
    <row r="2174" spans="6:6" x14ac:dyDescent="0.2">
      <c r="F2174" s="50"/>
    </row>
    <row r="2175" spans="6:6" x14ac:dyDescent="0.2">
      <c r="F2175" s="50"/>
    </row>
    <row r="2176" spans="6:6" x14ac:dyDescent="0.2">
      <c r="F2176" s="50"/>
    </row>
    <row r="2177" spans="6:6" x14ac:dyDescent="0.2">
      <c r="F2177" s="50"/>
    </row>
    <row r="2178" spans="6:6" x14ac:dyDescent="0.2">
      <c r="F2178" s="50"/>
    </row>
    <row r="2179" spans="6:6" x14ac:dyDescent="0.2">
      <c r="F2179" s="50"/>
    </row>
    <row r="2180" spans="6:6" x14ac:dyDescent="0.2">
      <c r="F2180" s="50"/>
    </row>
    <row r="2181" spans="6:6" x14ac:dyDescent="0.2">
      <c r="F2181" s="50"/>
    </row>
    <row r="2182" spans="6:6" x14ac:dyDescent="0.2">
      <c r="F2182" s="50"/>
    </row>
    <row r="2183" spans="6:6" x14ac:dyDescent="0.2">
      <c r="F2183" s="50"/>
    </row>
    <row r="2184" spans="6:6" x14ac:dyDescent="0.2">
      <c r="F2184" s="50"/>
    </row>
    <row r="2185" spans="6:6" x14ac:dyDescent="0.2">
      <c r="F2185" s="50"/>
    </row>
    <row r="2186" spans="6:6" x14ac:dyDescent="0.2">
      <c r="F2186" s="50"/>
    </row>
    <row r="2187" spans="6:6" x14ac:dyDescent="0.2">
      <c r="F2187" s="50"/>
    </row>
    <row r="2188" spans="6:6" x14ac:dyDescent="0.2">
      <c r="F2188" s="50"/>
    </row>
    <row r="2189" spans="6:6" x14ac:dyDescent="0.2">
      <c r="F2189" s="50"/>
    </row>
    <row r="2190" spans="6:6" x14ac:dyDescent="0.2">
      <c r="F2190" s="50"/>
    </row>
    <row r="2191" spans="6:6" x14ac:dyDescent="0.2">
      <c r="F2191" s="50"/>
    </row>
    <row r="2192" spans="6:6" x14ac:dyDescent="0.2">
      <c r="F2192" s="50"/>
    </row>
    <row r="2193" spans="6:6" x14ac:dyDescent="0.2">
      <c r="F2193" s="50"/>
    </row>
    <row r="2194" spans="6:6" x14ac:dyDescent="0.2">
      <c r="F2194" s="50"/>
    </row>
    <row r="2195" spans="6:6" x14ac:dyDescent="0.2">
      <c r="F2195" s="50"/>
    </row>
    <row r="2196" spans="6:6" x14ac:dyDescent="0.2">
      <c r="F2196" s="50"/>
    </row>
    <row r="2197" spans="6:6" x14ac:dyDescent="0.2">
      <c r="F2197" s="50"/>
    </row>
    <row r="2198" spans="6:6" x14ac:dyDescent="0.2">
      <c r="F2198" s="50"/>
    </row>
    <row r="2199" spans="6:6" x14ac:dyDescent="0.2">
      <c r="F2199" s="50"/>
    </row>
    <row r="2200" spans="6:6" x14ac:dyDescent="0.2">
      <c r="F2200" s="50"/>
    </row>
    <row r="2201" spans="6:6" x14ac:dyDescent="0.2">
      <c r="F2201" s="50"/>
    </row>
    <row r="2202" spans="6:6" x14ac:dyDescent="0.2">
      <c r="F2202" s="50"/>
    </row>
    <row r="2203" spans="6:6" x14ac:dyDescent="0.2">
      <c r="F2203" s="50"/>
    </row>
    <row r="2204" spans="6:6" x14ac:dyDescent="0.2">
      <c r="F2204" s="50"/>
    </row>
    <row r="2205" spans="6:6" x14ac:dyDescent="0.2">
      <c r="F2205" s="50"/>
    </row>
    <row r="2206" spans="6:6" x14ac:dyDescent="0.2">
      <c r="F2206" s="50"/>
    </row>
    <row r="2207" spans="6:6" x14ac:dyDescent="0.2">
      <c r="F2207" s="50"/>
    </row>
    <row r="2208" spans="6:6" x14ac:dyDescent="0.2">
      <c r="F2208" s="50"/>
    </row>
    <row r="2209" spans="6:6" x14ac:dyDescent="0.2">
      <c r="F2209" s="50"/>
    </row>
    <row r="2210" spans="6:6" x14ac:dyDescent="0.2">
      <c r="F2210" s="50"/>
    </row>
    <row r="2211" spans="6:6" x14ac:dyDescent="0.2">
      <c r="F2211" s="50"/>
    </row>
    <row r="2212" spans="6:6" x14ac:dyDescent="0.2">
      <c r="F2212" s="50"/>
    </row>
    <row r="2213" spans="6:6" x14ac:dyDescent="0.2">
      <c r="F2213" s="50"/>
    </row>
    <row r="2214" spans="6:6" x14ac:dyDescent="0.2">
      <c r="F2214" s="50"/>
    </row>
    <row r="2215" spans="6:6" x14ac:dyDescent="0.2">
      <c r="F2215" s="50"/>
    </row>
    <row r="2216" spans="6:6" x14ac:dyDescent="0.2">
      <c r="F2216" s="50"/>
    </row>
    <row r="2217" spans="6:6" x14ac:dyDescent="0.2">
      <c r="F2217" s="50"/>
    </row>
    <row r="2218" spans="6:6" x14ac:dyDescent="0.2">
      <c r="F2218" s="50"/>
    </row>
    <row r="2219" spans="6:6" x14ac:dyDescent="0.2">
      <c r="F2219" s="50"/>
    </row>
    <row r="2220" spans="6:6" x14ac:dyDescent="0.2">
      <c r="F2220" s="50"/>
    </row>
    <row r="2221" spans="6:6" x14ac:dyDescent="0.2">
      <c r="F2221" s="50"/>
    </row>
    <row r="2222" spans="6:6" x14ac:dyDescent="0.2">
      <c r="F2222" s="50"/>
    </row>
    <row r="2223" spans="6:6" x14ac:dyDescent="0.2">
      <c r="F2223" s="50"/>
    </row>
    <row r="2224" spans="6:6" x14ac:dyDescent="0.2">
      <c r="F2224" s="50"/>
    </row>
    <row r="2225" spans="6:6" x14ac:dyDescent="0.2">
      <c r="F2225" s="50"/>
    </row>
    <row r="2226" spans="6:6" x14ac:dyDescent="0.2">
      <c r="F2226" s="50"/>
    </row>
    <row r="2227" spans="6:6" x14ac:dyDescent="0.2">
      <c r="F2227" s="50"/>
    </row>
    <row r="2228" spans="6:6" x14ac:dyDescent="0.2">
      <c r="F2228" s="50"/>
    </row>
    <row r="2229" spans="6:6" x14ac:dyDescent="0.2">
      <c r="F2229" s="50"/>
    </row>
    <row r="2230" spans="6:6" x14ac:dyDescent="0.2">
      <c r="F2230" s="50"/>
    </row>
    <row r="2231" spans="6:6" x14ac:dyDescent="0.2">
      <c r="F2231" s="50"/>
    </row>
    <row r="2232" spans="6:6" x14ac:dyDescent="0.2">
      <c r="F2232" s="50"/>
    </row>
    <row r="2233" spans="6:6" x14ac:dyDescent="0.2">
      <c r="F2233" s="50"/>
    </row>
    <row r="2234" spans="6:6" x14ac:dyDescent="0.2">
      <c r="F2234" s="50"/>
    </row>
    <row r="2235" spans="6:6" x14ac:dyDescent="0.2">
      <c r="F2235" s="50"/>
    </row>
    <row r="2236" spans="6:6" x14ac:dyDescent="0.2">
      <c r="F2236" s="50"/>
    </row>
    <row r="2237" spans="6:6" x14ac:dyDescent="0.2">
      <c r="F2237" s="50"/>
    </row>
    <row r="2238" spans="6:6" x14ac:dyDescent="0.2">
      <c r="F2238" s="50"/>
    </row>
    <row r="2239" spans="6:6" x14ac:dyDescent="0.2">
      <c r="F2239" s="50"/>
    </row>
    <row r="2240" spans="6:6" x14ac:dyDescent="0.2">
      <c r="F2240" s="50"/>
    </row>
    <row r="2241" spans="6:6" x14ac:dyDescent="0.2">
      <c r="F2241" s="50"/>
    </row>
    <row r="2242" spans="6:6" x14ac:dyDescent="0.2">
      <c r="F2242" s="50"/>
    </row>
    <row r="2243" spans="6:6" x14ac:dyDescent="0.2">
      <c r="F2243" s="50"/>
    </row>
    <row r="2244" spans="6:6" x14ac:dyDescent="0.2">
      <c r="F2244" s="50"/>
    </row>
    <row r="2245" spans="6:6" x14ac:dyDescent="0.2">
      <c r="F2245" s="50"/>
    </row>
    <row r="2246" spans="6:6" x14ac:dyDescent="0.2">
      <c r="F2246" s="50"/>
    </row>
    <row r="2247" spans="6:6" x14ac:dyDescent="0.2">
      <c r="F2247" s="50"/>
    </row>
    <row r="2248" spans="6:6" x14ac:dyDescent="0.2">
      <c r="F2248" s="50"/>
    </row>
    <row r="2249" spans="6:6" x14ac:dyDescent="0.2">
      <c r="F2249" s="50"/>
    </row>
    <row r="2250" spans="6:6" x14ac:dyDescent="0.2">
      <c r="F2250" s="50"/>
    </row>
    <row r="2251" spans="6:6" x14ac:dyDescent="0.2">
      <c r="F2251" s="50"/>
    </row>
    <row r="2252" spans="6:6" x14ac:dyDescent="0.2">
      <c r="F2252" s="50"/>
    </row>
    <row r="2253" spans="6:6" x14ac:dyDescent="0.2">
      <c r="F2253" s="50"/>
    </row>
    <row r="2254" spans="6:6" x14ac:dyDescent="0.2">
      <c r="F2254" s="50"/>
    </row>
    <row r="2255" spans="6:6" x14ac:dyDescent="0.2">
      <c r="F2255" s="50"/>
    </row>
    <row r="2256" spans="6:6" x14ac:dyDescent="0.2">
      <c r="F2256" s="50"/>
    </row>
    <row r="2257" spans="6:6" x14ac:dyDescent="0.2">
      <c r="F2257" s="50"/>
    </row>
    <row r="2258" spans="6:6" x14ac:dyDescent="0.2">
      <c r="F2258" s="50"/>
    </row>
    <row r="2259" spans="6:6" x14ac:dyDescent="0.2">
      <c r="F2259" s="50"/>
    </row>
    <row r="2260" spans="6:6" x14ac:dyDescent="0.2">
      <c r="F2260" s="50"/>
    </row>
    <row r="2261" spans="6:6" x14ac:dyDescent="0.2">
      <c r="F2261" s="50"/>
    </row>
    <row r="2262" spans="6:6" x14ac:dyDescent="0.2">
      <c r="F2262" s="50"/>
    </row>
    <row r="2263" spans="6:6" x14ac:dyDescent="0.2">
      <c r="F2263" s="50"/>
    </row>
    <row r="2264" spans="6:6" x14ac:dyDescent="0.2">
      <c r="F2264" s="50"/>
    </row>
    <row r="2265" spans="6:6" x14ac:dyDescent="0.2">
      <c r="F2265" s="50"/>
    </row>
    <row r="2266" spans="6:6" x14ac:dyDescent="0.2">
      <c r="F2266" s="50"/>
    </row>
    <row r="2267" spans="6:6" x14ac:dyDescent="0.2">
      <c r="F2267" s="50"/>
    </row>
    <row r="2268" spans="6:6" x14ac:dyDescent="0.2">
      <c r="F2268" s="50"/>
    </row>
    <row r="2269" spans="6:6" x14ac:dyDescent="0.2">
      <c r="F2269" s="50"/>
    </row>
    <row r="2270" spans="6:6" x14ac:dyDescent="0.2">
      <c r="F2270" s="50"/>
    </row>
    <row r="2271" spans="6:6" x14ac:dyDescent="0.2">
      <c r="F2271" s="50"/>
    </row>
    <row r="2272" spans="6:6" x14ac:dyDescent="0.2">
      <c r="F2272" s="50"/>
    </row>
    <row r="2273" spans="6:6" x14ac:dyDescent="0.2">
      <c r="F2273" s="50"/>
    </row>
    <row r="2274" spans="6:6" x14ac:dyDescent="0.2">
      <c r="F2274" s="50"/>
    </row>
    <row r="2275" spans="6:6" x14ac:dyDescent="0.2">
      <c r="F2275" s="50"/>
    </row>
    <row r="2276" spans="6:6" x14ac:dyDescent="0.2">
      <c r="F2276" s="50"/>
    </row>
    <row r="2277" spans="6:6" x14ac:dyDescent="0.2">
      <c r="F2277" s="50"/>
    </row>
    <row r="2278" spans="6:6" x14ac:dyDescent="0.2">
      <c r="F2278" s="50"/>
    </row>
    <row r="2279" spans="6:6" x14ac:dyDescent="0.2">
      <c r="F2279" s="50"/>
    </row>
    <row r="2280" spans="6:6" x14ac:dyDescent="0.2">
      <c r="F2280" s="50"/>
    </row>
    <row r="2281" spans="6:6" x14ac:dyDescent="0.2">
      <c r="F2281" s="50"/>
    </row>
    <row r="2282" spans="6:6" x14ac:dyDescent="0.2">
      <c r="F2282" s="50"/>
    </row>
    <row r="2283" spans="6:6" x14ac:dyDescent="0.2">
      <c r="F2283" s="50"/>
    </row>
    <row r="2284" spans="6:6" x14ac:dyDescent="0.2">
      <c r="F2284" s="50"/>
    </row>
    <row r="2285" spans="6:6" x14ac:dyDescent="0.2">
      <c r="F2285" s="50"/>
    </row>
    <row r="2286" spans="6:6" x14ac:dyDescent="0.2">
      <c r="F2286" s="50"/>
    </row>
    <row r="2287" spans="6:6" x14ac:dyDescent="0.2">
      <c r="F2287" s="50"/>
    </row>
    <row r="2288" spans="6:6" x14ac:dyDescent="0.2">
      <c r="F2288" s="50"/>
    </row>
    <row r="2289" spans="6:6" x14ac:dyDescent="0.2">
      <c r="F2289" s="50"/>
    </row>
    <row r="2290" spans="6:6" x14ac:dyDescent="0.2">
      <c r="F2290" s="50"/>
    </row>
    <row r="2291" spans="6:6" x14ac:dyDescent="0.2">
      <c r="F2291" s="50"/>
    </row>
    <row r="2292" spans="6:6" x14ac:dyDescent="0.2">
      <c r="F2292" s="50"/>
    </row>
    <row r="2293" spans="6:6" x14ac:dyDescent="0.2">
      <c r="F2293" s="50"/>
    </row>
    <row r="2294" spans="6:6" x14ac:dyDescent="0.2">
      <c r="F2294" s="50"/>
    </row>
    <row r="2295" spans="6:6" x14ac:dyDescent="0.2">
      <c r="F2295" s="50"/>
    </row>
    <row r="2296" spans="6:6" x14ac:dyDescent="0.2">
      <c r="F2296" s="50"/>
    </row>
    <row r="2297" spans="6:6" x14ac:dyDescent="0.2">
      <c r="F2297" s="50"/>
    </row>
    <row r="2298" spans="6:6" x14ac:dyDescent="0.2">
      <c r="F2298" s="50"/>
    </row>
    <row r="2299" spans="6:6" x14ac:dyDescent="0.2">
      <c r="F2299" s="50"/>
    </row>
    <row r="2300" spans="6:6" x14ac:dyDescent="0.2">
      <c r="F2300" s="50"/>
    </row>
    <row r="2301" spans="6:6" x14ac:dyDescent="0.2">
      <c r="F2301" s="50"/>
    </row>
    <row r="2302" spans="6:6" x14ac:dyDescent="0.2">
      <c r="F2302" s="50"/>
    </row>
    <row r="2303" spans="6:6" x14ac:dyDescent="0.2">
      <c r="F2303" s="50"/>
    </row>
    <row r="2304" spans="6:6" x14ac:dyDescent="0.2">
      <c r="F2304" s="50"/>
    </row>
    <row r="2305" spans="6:6" x14ac:dyDescent="0.2">
      <c r="F2305" s="50"/>
    </row>
    <row r="2306" spans="6:6" x14ac:dyDescent="0.2">
      <c r="F2306" s="50"/>
    </row>
    <row r="2307" spans="6:6" x14ac:dyDescent="0.2">
      <c r="F2307" s="50"/>
    </row>
    <row r="2308" spans="6:6" x14ac:dyDescent="0.2">
      <c r="F2308" s="50"/>
    </row>
    <row r="2309" spans="6:6" x14ac:dyDescent="0.2">
      <c r="F2309" s="50"/>
    </row>
    <row r="2310" spans="6:6" x14ac:dyDescent="0.2">
      <c r="F2310" s="50"/>
    </row>
    <row r="2311" spans="6:6" x14ac:dyDescent="0.2">
      <c r="F2311" s="50"/>
    </row>
    <row r="2312" spans="6:6" x14ac:dyDescent="0.2">
      <c r="F2312" s="50"/>
    </row>
    <row r="2313" spans="6:6" x14ac:dyDescent="0.2">
      <c r="F2313" s="50"/>
    </row>
    <row r="2314" spans="6:6" x14ac:dyDescent="0.2">
      <c r="F2314" s="50"/>
    </row>
    <row r="2315" spans="6:6" x14ac:dyDescent="0.2">
      <c r="F2315" s="50"/>
    </row>
    <row r="2316" spans="6:6" x14ac:dyDescent="0.2">
      <c r="F2316" s="50"/>
    </row>
    <row r="2317" spans="6:6" x14ac:dyDescent="0.2">
      <c r="F2317" s="50"/>
    </row>
    <row r="2318" spans="6:6" x14ac:dyDescent="0.2">
      <c r="F2318" s="50"/>
    </row>
    <row r="2319" spans="6:6" x14ac:dyDescent="0.2">
      <c r="F2319" s="50"/>
    </row>
    <row r="2320" spans="6:6" x14ac:dyDescent="0.2">
      <c r="F2320" s="50"/>
    </row>
    <row r="2321" spans="6:6" x14ac:dyDescent="0.2">
      <c r="F2321" s="50"/>
    </row>
    <row r="2322" spans="6:6" x14ac:dyDescent="0.2">
      <c r="F2322" s="50"/>
    </row>
    <row r="2323" spans="6:6" x14ac:dyDescent="0.2">
      <c r="F2323" s="50"/>
    </row>
    <row r="2324" spans="6:6" x14ac:dyDescent="0.2">
      <c r="F2324" s="50"/>
    </row>
    <row r="2325" spans="6:6" x14ac:dyDescent="0.2">
      <c r="F2325" s="50"/>
    </row>
    <row r="2326" spans="6:6" x14ac:dyDescent="0.2">
      <c r="F2326" s="50"/>
    </row>
    <row r="2327" spans="6:6" x14ac:dyDescent="0.2">
      <c r="F2327" s="50"/>
    </row>
    <row r="2328" spans="6:6" x14ac:dyDescent="0.2">
      <c r="F2328" s="50"/>
    </row>
    <row r="2329" spans="6:6" x14ac:dyDescent="0.2">
      <c r="F2329" s="50"/>
    </row>
    <row r="2330" spans="6:6" x14ac:dyDescent="0.2">
      <c r="F2330" s="50"/>
    </row>
    <row r="2331" spans="6:6" x14ac:dyDescent="0.2">
      <c r="F2331" s="50"/>
    </row>
    <row r="2332" spans="6:6" x14ac:dyDescent="0.2">
      <c r="F2332" s="50"/>
    </row>
    <row r="2333" spans="6:6" x14ac:dyDescent="0.2">
      <c r="F2333" s="50"/>
    </row>
    <row r="2334" spans="6:6" x14ac:dyDescent="0.2">
      <c r="F2334" s="50"/>
    </row>
    <row r="2335" spans="6:6" x14ac:dyDescent="0.2">
      <c r="F2335" s="50"/>
    </row>
    <row r="2336" spans="6:6" x14ac:dyDescent="0.2">
      <c r="F2336" s="50"/>
    </row>
    <row r="2337" spans="6:6" x14ac:dyDescent="0.2">
      <c r="F2337" s="50"/>
    </row>
    <row r="2338" spans="6:6" x14ac:dyDescent="0.2">
      <c r="F2338" s="50"/>
    </row>
    <row r="2339" spans="6:6" x14ac:dyDescent="0.2">
      <c r="F2339" s="50"/>
    </row>
    <row r="2340" spans="6:6" x14ac:dyDescent="0.2">
      <c r="F2340" s="50"/>
    </row>
    <row r="2341" spans="6:6" x14ac:dyDescent="0.2">
      <c r="F2341" s="50"/>
    </row>
    <row r="2342" spans="6:6" x14ac:dyDescent="0.2">
      <c r="F2342" s="50"/>
    </row>
    <row r="2343" spans="6:6" x14ac:dyDescent="0.2">
      <c r="F2343" s="50"/>
    </row>
    <row r="2344" spans="6:6" x14ac:dyDescent="0.2">
      <c r="F2344" s="50"/>
    </row>
    <row r="2345" spans="6:6" x14ac:dyDescent="0.2">
      <c r="F2345" s="50"/>
    </row>
    <row r="2346" spans="6:6" x14ac:dyDescent="0.2">
      <c r="F2346" s="50"/>
    </row>
    <row r="2347" spans="6:6" x14ac:dyDescent="0.2">
      <c r="F2347" s="50"/>
    </row>
    <row r="2348" spans="6:6" x14ac:dyDescent="0.2">
      <c r="F2348" s="50"/>
    </row>
    <row r="2349" spans="6:6" x14ac:dyDescent="0.2">
      <c r="F2349" s="50"/>
    </row>
    <row r="2350" spans="6:6" x14ac:dyDescent="0.2">
      <c r="F2350" s="50"/>
    </row>
    <row r="2351" spans="6:6" x14ac:dyDescent="0.2">
      <c r="F2351" s="50"/>
    </row>
    <row r="2352" spans="6:6" x14ac:dyDescent="0.2">
      <c r="F2352" s="50"/>
    </row>
    <row r="2353" spans="6:6" x14ac:dyDescent="0.2">
      <c r="F2353" s="50"/>
    </row>
    <row r="2354" spans="6:6" x14ac:dyDescent="0.2">
      <c r="F2354" s="50"/>
    </row>
    <row r="2355" spans="6:6" x14ac:dyDescent="0.2">
      <c r="F2355" s="50"/>
    </row>
    <row r="2356" spans="6:6" x14ac:dyDescent="0.2">
      <c r="F2356" s="50"/>
    </row>
    <row r="2357" spans="6:6" x14ac:dyDescent="0.2">
      <c r="F2357" s="50"/>
    </row>
    <row r="2358" spans="6:6" x14ac:dyDescent="0.2">
      <c r="F2358" s="50"/>
    </row>
    <row r="2359" spans="6:6" x14ac:dyDescent="0.2">
      <c r="F2359" s="50"/>
    </row>
    <row r="2360" spans="6:6" x14ac:dyDescent="0.2">
      <c r="F2360" s="50"/>
    </row>
    <row r="2361" spans="6:6" x14ac:dyDescent="0.2">
      <c r="F2361" s="50"/>
    </row>
    <row r="2362" spans="6:6" x14ac:dyDescent="0.2">
      <c r="F2362" s="50"/>
    </row>
    <row r="2363" spans="6:6" x14ac:dyDescent="0.2">
      <c r="F2363" s="50"/>
    </row>
    <row r="2364" spans="6:6" x14ac:dyDescent="0.2">
      <c r="F2364" s="50"/>
    </row>
    <row r="2365" spans="6:6" x14ac:dyDescent="0.2">
      <c r="F2365" s="50"/>
    </row>
    <row r="2366" spans="6:6" x14ac:dyDescent="0.2">
      <c r="F2366" s="50"/>
    </row>
    <row r="2367" spans="6:6" x14ac:dyDescent="0.2">
      <c r="F2367" s="50"/>
    </row>
    <row r="2368" spans="6:6" x14ac:dyDescent="0.2">
      <c r="F2368" s="50"/>
    </row>
    <row r="2369" spans="6:6" x14ac:dyDescent="0.2">
      <c r="F2369" s="50"/>
    </row>
    <row r="2370" spans="6:6" x14ac:dyDescent="0.2">
      <c r="F2370" s="50"/>
    </row>
    <row r="2371" spans="6:6" x14ac:dyDescent="0.2">
      <c r="F2371" s="50"/>
    </row>
    <row r="2372" spans="6:6" x14ac:dyDescent="0.2">
      <c r="F2372" s="50"/>
    </row>
    <row r="2373" spans="6:6" x14ac:dyDescent="0.2">
      <c r="F2373" s="50"/>
    </row>
    <row r="2374" spans="6:6" x14ac:dyDescent="0.2">
      <c r="F2374" s="50"/>
    </row>
    <row r="2375" spans="6:6" x14ac:dyDescent="0.2">
      <c r="F2375" s="50"/>
    </row>
    <row r="2376" spans="6:6" x14ac:dyDescent="0.2">
      <c r="F2376" s="50"/>
    </row>
    <row r="2377" spans="6:6" x14ac:dyDescent="0.2">
      <c r="F2377" s="50"/>
    </row>
    <row r="2378" spans="6:6" x14ac:dyDescent="0.2">
      <c r="F2378" s="50"/>
    </row>
    <row r="2379" spans="6:6" x14ac:dyDescent="0.2">
      <c r="F2379" s="50"/>
    </row>
    <row r="2380" spans="6:6" x14ac:dyDescent="0.2">
      <c r="F2380" s="50"/>
    </row>
    <row r="2381" spans="6:6" x14ac:dyDescent="0.2">
      <c r="F2381" s="50"/>
    </row>
    <row r="2382" spans="6:6" x14ac:dyDescent="0.2">
      <c r="F2382" s="50"/>
    </row>
    <row r="2383" spans="6:6" x14ac:dyDescent="0.2">
      <c r="F2383" s="50"/>
    </row>
    <row r="2384" spans="6:6" x14ac:dyDescent="0.2">
      <c r="F2384" s="50"/>
    </row>
    <row r="2385" spans="6:6" x14ac:dyDescent="0.2">
      <c r="F2385" s="50"/>
    </row>
    <row r="2386" spans="6:6" x14ac:dyDescent="0.2">
      <c r="F2386" s="50"/>
    </row>
    <row r="2387" spans="6:6" x14ac:dyDescent="0.2">
      <c r="F2387" s="50"/>
    </row>
    <row r="2388" spans="6:6" x14ac:dyDescent="0.2">
      <c r="F2388" s="50"/>
    </row>
    <row r="2389" spans="6:6" x14ac:dyDescent="0.2">
      <c r="F2389" s="50"/>
    </row>
    <row r="2390" spans="6:6" x14ac:dyDescent="0.2">
      <c r="F2390" s="50"/>
    </row>
    <row r="2391" spans="6:6" x14ac:dyDescent="0.2">
      <c r="F2391" s="50"/>
    </row>
    <row r="2392" spans="6:6" x14ac:dyDescent="0.2">
      <c r="F2392" s="50"/>
    </row>
    <row r="2393" spans="6:6" x14ac:dyDescent="0.2">
      <c r="F2393" s="50"/>
    </row>
    <row r="2394" spans="6:6" x14ac:dyDescent="0.2">
      <c r="F2394" s="50"/>
    </row>
    <row r="2395" spans="6:6" x14ac:dyDescent="0.2">
      <c r="F2395" s="50"/>
    </row>
    <row r="2396" spans="6:6" x14ac:dyDescent="0.2">
      <c r="F2396" s="50"/>
    </row>
    <row r="2397" spans="6:6" x14ac:dyDescent="0.2">
      <c r="F2397" s="50"/>
    </row>
    <row r="2398" spans="6:6" x14ac:dyDescent="0.2">
      <c r="F2398" s="50"/>
    </row>
    <row r="2399" spans="6:6" x14ac:dyDescent="0.2">
      <c r="F2399" s="50"/>
    </row>
    <row r="2400" spans="6:6" x14ac:dyDescent="0.2">
      <c r="F2400" s="50"/>
    </row>
    <row r="2401" spans="6:6" x14ac:dyDescent="0.2">
      <c r="F2401" s="50"/>
    </row>
    <row r="2402" spans="6:6" x14ac:dyDescent="0.2">
      <c r="F2402" s="50"/>
    </row>
    <row r="2403" spans="6:6" x14ac:dyDescent="0.2">
      <c r="F2403" s="50"/>
    </row>
    <row r="2404" spans="6:6" x14ac:dyDescent="0.2">
      <c r="F2404" s="50"/>
    </row>
    <row r="2405" spans="6:6" x14ac:dyDescent="0.2">
      <c r="F2405" s="50"/>
    </row>
    <row r="2406" spans="6:6" x14ac:dyDescent="0.2">
      <c r="F2406" s="50"/>
    </row>
    <row r="2407" spans="6:6" x14ac:dyDescent="0.2">
      <c r="F2407" s="50"/>
    </row>
    <row r="2408" spans="6:6" x14ac:dyDescent="0.2">
      <c r="F2408" s="50"/>
    </row>
    <row r="2409" spans="6:6" x14ac:dyDescent="0.2">
      <c r="F2409" s="50"/>
    </row>
    <row r="2410" spans="6:6" x14ac:dyDescent="0.2">
      <c r="F2410" s="50"/>
    </row>
    <row r="2411" spans="6:6" x14ac:dyDescent="0.2">
      <c r="F2411" s="50"/>
    </row>
    <row r="2412" spans="6:6" x14ac:dyDescent="0.2">
      <c r="F2412" s="50"/>
    </row>
    <row r="2413" spans="6:6" x14ac:dyDescent="0.2">
      <c r="F2413" s="50"/>
    </row>
    <row r="2414" spans="6:6" x14ac:dyDescent="0.2">
      <c r="F2414" s="50"/>
    </row>
    <row r="2415" spans="6:6" x14ac:dyDescent="0.2">
      <c r="F2415" s="50"/>
    </row>
    <row r="2416" spans="6:6" x14ac:dyDescent="0.2">
      <c r="F2416" s="50"/>
    </row>
    <row r="2417" spans="6:6" x14ac:dyDescent="0.2">
      <c r="F2417" s="50"/>
    </row>
    <row r="2418" spans="6:6" x14ac:dyDescent="0.2">
      <c r="F2418" s="50"/>
    </row>
    <row r="2419" spans="6:6" x14ac:dyDescent="0.2">
      <c r="F2419" s="50"/>
    </row>
    <row r="2420" spans="6:6" x14ac:dyDescent="0.2">
      <c r="F2420" s="50"/>
    </row>
    <row r="2421" spans="6:6" x14ac:dyDescent="0.2">
      <c r="F2421" s="50"/>
    </row>
    <row r="2422" spans="6:6" x14ac:dyDescent="0.2">
      <c r="F2422" s="50"/>
    </row>
    <row r="2423" spans="6:6" x14ac:dyDescent="0.2">
      <c r="F2423" s="50"/>
    </row>
    <row r="2424" spans="6:6" x14ac:dyDescent="0.2">
      <c r="F2424" s="50"/>
    </row>
    <row r="2425" spans="6:6" x14ac:dyDescent="0.2">
      <c r="F2425" s="50"/>
    </row>
    <row r="2426" spans="6:6" x14ac:dyDescent="0.2">
      <c r="F2426" s="50"/>
    </row>
    <row r="2427" spans="6:6" x14ac:dyDescent="0.2">
      <c r="F2427" s="50"/>
    </row>
    <row r="2428" spans="6:6" x14ac:dyDescent="0.2">
      <c r="F2428" s="50"/>
    </row>
    <row r="2429" spans="6:6" x14ac:dyDescent="0.2">
      <c r="F2429" s="50"/>
    </row>
    <row r="2430" spans="6:6" x14ac:dyDescent="0.2">
      <c r="F2430" s="50"/>
    </row>
    <row r="2431" spans="6:6" x14ac:dyDescent="0.2">
      <c r="F2431" s="50"/>
    </row>
    <row r="2432" spans="6:6" x14ac:dyDescent="0.2">
      <c r="F2432" s="50"/>
    </row>
    <row r="2433" spans="6:6" x14ac:dyDescent="0.2">
      <c r="F2433" s="50"/>
    </row>
    <row r="2434" spans="6:6" x14ac:dyDescent="0.2">
      <c r="F2434" s="50"/>
    </row>
    <row r="2435" spans="6:6" x14ac:dyDescent="0.2">
      <c r="F2435" s="50"/>
    </row>
    <row r="2436" spans="6:6" x14ac:dyDescent="0.2">
      <c r="F2436" s="50"/>
    </row>
    <row r="2437" spans="6:6" x14ac:dyDescent="0.2">
      <c r="F2437" s="50"/>
    </row>
    <row r="2438" spans="6:6" x14ac:dyDescent="0.2">
      <c r="F2438" s="50"/>
    </row>
    <row r="2439" spans="6:6" x14ac:dyDescent="0.2">
      <c r="F2439" s="50"/>
    </row>
    <row r="2440" spans="6:6" x14ac:dyDescent="0.2">
      <c r="F2440" s="50"/>
    </row>
    <row r="2441" spans="6:6" x14ac:dyDescent="0.2">
      <c r="F2441" s="50"/>
    </row>
    <row r="2442" spans="6:6" x14ac:dyDescent="0.2">
      <c r="F2442" s="50"/>
    </row>
    <row r="2443" spans="6:6" x14ac:dyDescent="0.2">
      <c r="F2443" s="50"/>
    </row>
    <row r="2444" spans="6:6" x14ac:dyDescent="0.2">
      <c r="F2444" s="50"/>
    </row>
    <row r="2445" spans="6:6" x14ac:dyDescent="0.2">
      <c r="F2445" s="50"/>
    </row>
    <row r="2446" spans="6:6" x14ac:dyDescent="0.2">
      <c r="F2446" s="50"/>
    </row>
    <row r="2447" spans="6:6" x14ac:dyDescent="0.2">
      <c r="F2447" s="50"/>
    </row>
    <row r="2448" spans="6:6" x14ac:dyDescent="0.2">
      <c r="F2448" s="50"/>
    </row>
    <row r="2449" spans="6:6" x14ac:dyDescent="0.2">
      <c r="F2449" s="50"/>
    </row>
    <row r="2450" spans="6:6" x14ac:dyDescent="0.2">
      <c r="F2450" s="50"/>
    </row>
    <row r="2451" spans="6:6" x14ac:dyDescent="0.2">
      <c r="F2451" s="50"/>
    </row>
    <row r="2452" spans="6:6" x14ac:dyDescent="0.2">
      <c r="F2452" s="50"/>
    </row>
    <row r="2453" spans="6:6" x14ac:dyDescent="0.2">
      <c r="F2453" s="50"/>
    </row>
    <row r="2454" spans="6:6" x14ac:dyDescent="0.2">
      <c r="F2454" s="50"/>
    </row>
    <row r="2455" spans="6:6" x14ac:dyDescent="0.2">
      <c r="F2455" s="50"/>
    </row>
    <row r="2456" spans="6:6" x14ac:dyDescent="0.2">
      <c r="F2456" s="50"/>
    </row>
    <row r="2457" spans="6:6" x14ac:dyDescent="0.2">
      <c r="F2457" s="50"/>
    </row>
    <row r="2458" spans="6:6" x14ac:dyDescent="0.2">
      <c r="F2458" s="50"/>
    </row>
    <row r="2459" spans="6:6" x14ac:dyDescent="0.2">
      <c r="F2459" s="50"/>
    </row>
    <row r="2460" spans="6:6" x14ac:dyDescent="0.2">
      <c r="F2460" s="50"/>
    </row>
    <row r="2461" spans="6:6" x14ac:dyDescent="0.2">
      <c r="F2461" s="50"/>
    </row>
    <row r="2462" spans="6:6" x14ac:dyDescent="0.2">
      <c r="F2462" s="50"/>
    </row>
    <row r="2463" spans="6:6" x14ac:dyDescent="0.2">
      <c r="F2463" s="50"/>
    </row>
    <row r="2464" spans="6:6" x14ac:dyDescent="0.2">
      <c r="F2464" s="50"/>
    </row>
    <row r="2465" spans="6:6" x14ac:dyDescent="0.2">
      <c r="F2465" s="50"/>
    </row>
    <row r="2466" spans="6:6" x14ac:dyDescent="0.2">
      <c r="F2466" s="50"/>
    </row>
    <row r="2467" spans="6:6" x14ac:dyDescent="0.2">
      <c r="F2467" s="50"/>
    </row>
    <row r="2468" spans="6:6" x14ac:dyDescent="0.2">
      <c r="F2468" s="50"/>
    </row>
    <row r="2469" spans="6:6" x14ac:dyDescent="0.2">
      <c r="F2469" s="50"/>
    </row>
    <row r="2470" spans="6:6" x14ac:dyDescent="0.2">
      <c r="F2470" s="50"/>
    </row>
    <row r="2471" spans="6:6" x14ac:dyDescent="0.2">
      <c r="F2471" s="50"/>
    </row>
    <row r="2472" spans="6:6" x14ac:dyDescent="0.2">
      <c r="F2472" s="50"/>
    </row>
    <row r="2473" spans="6:6" x14ac:dyDescent="0.2">
      <c r="F2473" s="50"/>
    </row>
    <row r="2474" spans="6:6" x14ac:dyDescent="0.2">
      <c r="F2474" s="50"/>
    </row>
    <row r="2475" spans="6:6" x14ac:dyDescent="0.2">
      <c r="F2475" s="50"/>
    </row>
    <row r="2476" spans="6:6" x14ac:dyDescent="0.2">
      <c r="F2476" s="50"/>
    </row>
    <row r="2477" spans="6:6" x14ac:dyDescent="0.2">
      <c r="F2477" s="50"/>
    </row>
    <row r="2478" spans="6:6" x14ac:dyDescent="0.2">
      <c r="F2478" s="50"/>
    </row>
    <row r="2479" spans="6:6" x14ac:dyDescent="0.2">
      <c r="F2479" s="50"/>
    </row>
    <row r="2480" spans="6:6" x14ac:dyDescent="0.2">
      <c r="F2480" s="50"/>
    </row>
    <row r="2481" spans="6:6" x14ac:dyDescent="0.2">
      <c r="F2481" s="50"/>
    </row>
    <row r="2482" spans="6:6" x14ac:dyDescent="0.2">
      <c r="F2482" s="50"/>
    </row>
    <row r="2483" spans="6:6" x14ac:dyDescent="0.2">
      <c r="F2483" s="50"/>
    </row>
    <row r="2484" spans="6:6" x14ac:dyDescent="0.2">
      <c r="F2484" s="50"/>
    </row>
    <row r="2485" spans="6:6" x14ac:dyDescent="0.2">
      <c r="F2485" s="50"/>
    </row>
    <row r="2486" spans="6:6" x14ac:dyDescent="0.2">
      <c r="F2486" s="50"/>
    </row>
    <row r="2487" spans="6:6" x14ac:dyDescent="0.2">
      <c r="F2487" s="50"/>
    </row>
    <row r="2488" spans="6:6" x14ac:dyDescent="0.2">
      <c r="F2488" s="50"/>
    </row>
    <row r="2489" spans="6:6" x14ac:dyDescent="0.2">
      <c r="F2489" s="50"/>
    </row>
    <row r="2490" spans="6:6" x14ac:dyDescent="0.2">
      <c r="F2490" s="50"/>
    </row>
    <row r="2491" spans="6:6" x14ac:dyDescent="0.2">
      <c r="F2491" s="50"/>
    </row>
    <row r="2492" spans="6:6" x14ac:dyDescent="0.2">
      <c r="F2492" s="50"/>
    </row>
    <row r="2493" spans="6:6" x14ac:dyDescent="0.2">
      <c r="F2493" s="50"/>
    </row>
    <row r="2494" spans="6:6" x14ac:dyDescent="0.2">
      <c r="F2494" s="50"/>
    </row>
    <row r="2495" spans="6:6" x14ac:dyDescent="0.2">
      <c r="F2495" s="50"/>
    </row>
    <row r="2496" spans="6:6" x14ac:dyDescent="0.2">
      <c r="F2496" s="50"/>
    </row>
    <row r="2497" spans="6:6" x14ac:dyDescent="0.2">
      <c r="F2497" s="50"/>
    </row>
    <row r="2498" spans="6:6" x14ac:dyDescent="0.2">
      <c r="F2498" s="50"/>
    </row>
    <row r="2499" spans="6:6" x14ac:dyDescent="0.2">
      <c r="F2499" s="50"/>
    </row>
    <row r="2500" spans="6:6" x14ac:dyDescent="0.2">
      <c r="F2500" s="50"/>
    </row>
    <row r="2501" spans="6:6" x14ac:dyDescent="0.2">
      <c r="F2501" s="50"/>
    </row>
    <row r="2502" spans="6:6" x14ac:dyDescent="0.2">
      <c r="F2502" s="50"/>
    </row>
    <row r="2503" spans="6:6" x14ac:dyDescent="0.2">
      <c r="F2503" s="50"/>
    </row>
    <row r="2504" spans="6:6" x14ac:dyDescent="0.2">
      <c r="F2504" s="50"/>
    </row>
    <row r="2505" spans="6:6" x14ac:dyDescent="0.2">
      <c r="F2505" s="50"/>
    </row>
    <row r="2506" spans="6:6" x14ac:dyDescent="0.2">
      <c r="F2506" s="50"/>
    </row>
    <row r="2507" spans="6:6" x14ac:dyDescent="0.2">
      <c r="F2507" s="50"/>
    </row>
    <row r="2508" spans="6:6" x14ac:dyDescent="0.2">
      <c r="F2508" s="50"/>
    </row>
    <row r="2509" spans="6:6" x14ac:dyDescent="0.2">
      <c r="F2509" s="50"/>
    </row>
    <row r="2510" spans="6:6" x14ac:dyDescent="0.2">
      <c r="F2510" s="50"/>
    </row>
    <row r="2511" spans="6:6" x14ac:dyDescent="0.2">
      <c r="F2511" s="50"/>
    </row>
    <row r="2512" spans="6:6" x14ac:dyDescent="0.2">
      <c r="F2512" s="50"/>
    </row>
    <row r="2513" spans="6:6" x14ac:dyDescent="0.2">
      <c r="F2513" s="50"/>
    </row>
    <row r="2514" spans="6:6" x14ac:dyDescent="0.2">
      <c r="F2514" s="50"/>
    </row>
    <row r="2515" spans="6:6" x14ac:dyDescent="0.2">
      <c r="F2515" s="50"/>
    </row>
    <row r="2516" spans="6:6" x14ac:dyDescent="0.2">
      <c r="F2516" s="50"/>
    </row>
    <row r="2517" spans="6:6" x14ac:dyDescent="0.2">
      <c r="F2517" s="50"/>
    </row>
    <row r="2518" spans="6:6" x14ac:dyDescent="0.2">
      <c r="F2518" s="50"/>
    </row>
    <row r="2519" spans="6:6" x14ac:dyDescent="0.2">
      <c r="F2519" s="50"/>
    </row>
    <row r="2520" spans="6:6" x14ac:dyDescent="0.2">
      <c r="F2520" s="50"/>
    </row>
    <row r="2521" spans="6:6" x14ac:dyDescent="0.2">
      <c r="F2521" s="50"/>
    </row>
    <row r="2522" spans="6:6" x14ac:dyDescent="0.2">
      <c r="F2522" s="50"/>
    </row>
    <row r="2523" spans="6:6" x14ac:dyDescent="0.2">
      <c r="F2523" s="50"/>
    </row>
    <row r="2524" spans="6:6" x14ac:dyDescent="0.2">
      <c r="F2524" s="50"/>
    </row>
    <row r="2525" spans="6:6" x14ac:dyDescent="0.2">
      <c r="F2525" s="50"/>
    </row>
    <row r="2526" spans="6:6" x14ac:dyDescent="0.2">
      <c r="F2526" s="50"/>
    </row>
    <row r="2527" spans="6:6" x14ac:dyDescent="0.2">
      <c r="F2527" s="50"/>
    </row>
    <row r="2528" spans="6:6" x14ac:dyDescent="0.2">
      <c r="F2528" s="50"/>
    </row>
    <row r="2529" spans="6:6" x14ac:dyDescent="0.2">
      <c r="F2529" s="50"/>
    </row>
    <row r="2530" spans="6:6" x14ac:dyDescent="0.2">
      <c r="F2530" s="50"/>
    </row>
    <row r="2531" spans="6:6" x14ac:dyDescent="0.2">
      <c r="F2531" s="50"/>
    </row>
    <row r="2532" spans="6:6" x14ac:dyDescent="0.2">
      <c r="F2532" s="50"/>
    </row>
    <row r="2533" spans="6:6" x14ac:dyDescent="0.2">
      <c r="F2533" s="50"/>
    </row>
    <row r="2534" spans="6:6" x14ac:dyDescent="0.2">
      <c r="F2534" s="50"/>
    </row>
    <row r="2535" spans="6:6" x14ac:dyDescent="0.2">
      <c r="F2535" s="50"/>
    </row>
    <row r="2536" spans="6:6" x14ac:dyDescent="0.2">
      <c r="F2536" s="50"/>
    </row>
    <row r="2537" spans="6:6" x14ac:dyDescent="0.2">
      <c r="F2537" s="50"/>
    </row>
    <row r="2538" spans="6:6" x14ac:dyDescent="0.2">
      <c r="F2538" s="50"/>
    </row>
    <row r="2539" spans="6:6" x14ac:dyDescent="0.2">
      <c r="F2539" s="50"/>
    </row>
    <row r="2540" spans="6:6" x14ac:dyDescent="0.2">
      <c r="F2540" s="50"/>
    </row>
    <row r="2541" spans="6:6" x14ac:dyDescent="0.2">
      <c r="F2541" s="50"/>
    </row>
    <row r="2542" spans="6:6" x14ac:dyDescent="0.2">
      <c r="F2542" s="50"/>
    </row>
    <row r="2543" spans="6:6" x14ac:dyDescent="0.2">
      <c r="F2543" s="50"/>
    </row>
    <row r="2544" spans="6:6" x14ac:dyDescent="0.2">
      <c r="F2544" s="50"/>
    </row>
    <row r="2545" spans="6:6" x14ac:dyDescent="0.2">
      <c r="F2545" s="50"/>
    </row>
    <row r="2546" spans="6:6" x14ac:dyDescent="0.2">
      <c r="F2546" s="50"/>
    </row>
    <row r="2547" spans="6:6" x14ac:dyDescent="0.2">
      <c r="F2547" s="50"/>
    </row>
    <row r="2548" spans="6:6" x14ac:dyDescent="0.2">
      <c r="F2548" s="50"/>
    </row>
    <row r="2549" spans="6:6" x14ac:dyDescent="0.2">
      <c r="F2549" s="50"/>
    </row>
    <row r="2550" spans="6:6" x14ac:dyDescent="0.2">
      <c r="F2550" s="50"/>
    </row>
    <row r="2551" spans="6:6" x14ac:dyDescent="0.2">
      <c r="F2551" s="50"/>
    </row>
    <row r="2552" spans="6:6" x14ac:dyDescent="0.2">
      <c r="F2552" s="50"/>
    </row>
    <row r="2553" spans="6:6" x14ac:dyDescent="0.2">
      <c r="F2553" s="50"/>
    </row>
    <row r="2554" spans="6:6" x14ac:dyDescent="0.2">
      <c r="F2554" s="50"/>
    </row>
    <row r="2555" spans="6:6" x14ac:dyDescent="0.2">
      <c r="F2555" s="50"/>
    </row>
    <row r="2556" spans="6:6" x14ac:dyDescent="0.2">
      <c r="F2556" s="50"/>
    </row>
    <row r="2557" spans="6:6" x14ac:dyDescent="0.2">
      <c r="F2557" s="50"/>
    </row>
    <row r="2558" spans="6:6" x14ac:dyDescent="0.2">
      <c r="F2558" s="50"/>
    </row>
    <row r="2559" spans="6:6" x14ac:dyDescent="0.2">
      <c r="F2559" s="50"/>
    </row>
    <row r="2560" spans="6:6" x14ac:dyDescent="0.2">
      <c r="F2560" s="50"/>
    </row>
    <row r="2561" spans="6:6" x14ac:dyDescent="0.2">
      <c r="F2561" s="50"/>
    </row>
    <row r="2562" spans="6:6" x14ac:dyDescent="0.2">
      <c r="F2562" s="50"/>
    </row>
    <row r="2563" spans="6:6" x14ac:dyDescent="0.2">
      <c r="F2563" s="50"/>
    </row>
    <row r="2564" spans="6:6" x14ac:dyDescent="0.2">
      <c r="F2564" s="50"/>
    </row>
    <row r="2565" spans="6:6" x14ac:dyDescent="0.2">
      <c r="F2565" s="50"/>
    </row>
    <row r="2566" spans="6:6" x14ac:dyDescent="0.2">
      <c r="F2566" s="50"/>
    </row>
    <row r="2567" spans="6:6" x14ac:dyDescent="0.2">
      <c r="F2567" s="50"/>
    </row>
    <row r="2568" spans="6:6" x14ac:dyDescent="0.2">
      <c r="F2568" s="50"/>
    </row>
    <row r="2569" spans="6:6" x14ac:dyDescent="0.2">
      <c r="F2569" s="50"/>
    </row>
    <row r="2570" spans="6:6" x14ac:dyDescent="0.2">
      <c r="F2570" s="50"/>
    </row>
    <row r="2571" spans="6:6" x14ac:dyDescent="0.2">
      <c r="F2571" s="50"/>
    </row>
    <row r="2572" spans="6:6" x14ac:dyDescent="0.2">
      <c r="F2572" s="50"/>
    </row>
    <row r="2573" spans="6:6" x14ac:dyDescent="0.2">
      <c r="F2573" s="50"/>
    </row>
    <row r="2574" spans="6:6" x14ac:dyDescent="0.2">
      <c r="F2574" s="50"/>
    </row>
    <row r="2575" spans="6:6" x14ac:dyDescent="0.2">
      <c r="F2575" s="50"/>
    </row>
    <row r="2576" spans="6:6" x14ac:dyDescent="0.2">
      <c r="F2576" s="50"/>
    </row>
    <row r="2577" spans="6:6" x14ac:dyDescent="0.2">
      <c r="F2577" s="50"/>
    </row>
    <row r="2578" spans="6:6" x14ac:dyDescent="0.2">
      <c r="F2578" s="50"/>
    </row>
    <row r="2579" spans="6:6" x14ac:dyDescent="0.2">
      <c r="F2579" s="50"/>
    </row>
    <row r="2580" spans="6:6" x14ac:dyDescent="0.2">
      <c r="F2580" s="50"/>
    </row>
    <row r="2581" spans="6:6" x14ac:dyDescent="0.2">
      <c r="F2581" s="50"/>
    </row>
    <row r="2582" spans="6:6" x14ac:dyDescent="0.2">
      <c r="F2582" s="50"/>
    </row>
    <row r="2583" spans="6:6" x14ac:dyDescent="0.2">
      <c r="F2583" s="50"/>
    </row>
    <row r="2584" spans="6:6" x14ac:dyDescent="0.2">
      <c r="F2584" s="50"/>
    </row>
    <row r="2585" spans="6:6" x14ac:dyDescent="0.2">
      <c r="F2585" s="50"/>
    </row>
    <row r="2586" spans="6:6" x14ac:dyDescent="0.2">
      <c r="F2586" s="50"/>
    </row>
    <row r="2587" spans="6:6" x14ac:dyDescent="0.2">
      <c r="F2587" s="50"/>
    </row>
    <row r="2588" spans="6:6" x14ac:dyDescent="0.2">
      <c r="F2588" s="50"/>
    </row>
    <row r="2589" spans="6:6" x14ac:dyDescent="0.2">
      <c r="F2589" s="50"/>
    </row>
    <row r="2590" spans="6:6" x14ac:dyDescent="0.2">
      <c r="F2590" s="50"/>
    </row>
    <row r="2591" spans="6:6" x14ac:dyDescent="0.2">
      <c r="F2591" s="50"/>
    </row>
    <row r="2592" spans="6:6" x14ac:dyDescent="0.2">
      <c r="F2592" s="50"/>
    </row>
    <row r="2593" spans="6:6" x14ac:dyDescent="0.2">
      <c r="F2593" s="50"/>
    </row>
    <row r="2594" spans="6:6" x14ac:dyDescent="0.2">
      <c r="F2594" s="50"/>
    </row>
    <row r="2595" spans="6:6" x14ac:dyDescent="0.2">
      <c r="F2595" s="50"/>
    </row>
    <row r="2596" spans="6:6" x14ac:dyDescent="0.2">
      <c r="F2596" s="50"/>
    </row>
    <row r="2597" spans="6:6" x14ac:dyDescent="0.2">
      <c r="F2597" s="50"/>
    </row>
    <row r="2598" spans="6:6" x14ac:dyDescent="0.2">
      <c r="F2598" s="50"/>
    </row>
    <row r="2599" spans="6:6" x14ac:dyDescent="0.2">
      <c r="F2599" s="50"/>
    </row>
    <row r="2600" spans="6:6" x14ac:dyDescent="0.2">
      <c r="F2600" s="50"/>
    </row>
    <row r="2601" spans="6:6" x14ac:dyDescent="0.2">
      <c r="F2601" s="50"/>
    </row>
    <row r="2602" spans="6:6" x14ac:dyDescent="0.2">
      <c r="F2602" s="50"/>
    </row>
    <row r="2603" spans="6:6" x14ac:dyDescent="0.2">
      <c r="F2603" s="50"/>
    </row>
    <row r="2604" spans="6:6" x14ac:dyDescent="0.2">
      <c r="F2604" s="50"/>
    </row>
    <row r="2605" spans="6:6" x14ac:dyDescent="0.2">
      <c r="F2605" s="50"/>
    </row>
    <row r="2606" spans="6:6" x14ac:dyDescent="0.2">
      <c r="F2606" s="50"/>
    </row>
    <row r="2607" spans="6:6" x14ac:dyDescent="0.2">
      <c r="F2607" s="50"/>
    </row>
    <row r="2608" spans="6:6" x14ac:dyDescent="0.2">
      <c r="F2608" s="50"/>
    </row>
    <row r="2609" spans="6:6" x14ac:dyDescent="0.2">
      <c r="F2609" s="50"/>
    </row>
    <row r="2610" spans="6:6" x14ac:dyDescent="0.2">
      <c r="F2610" s="50"/>
    </row>
    <row r="2611" spans="6:6" x14ac:dyDescent="0.2">
      <c r="F2611" s="50"/>
    </row>
    <row r="2612" spans="6:6" x14ac:dyDescent="0.2">
      <c r="F2612" s="50"/>
    </row>
    <row r="2613" spans="6:6" x14ac:dyDescent="0.2">
      <c r="F2613" s="50"/>
    </row>
    <row r="2614" spans="6:6" x14ac:dyDescent="0.2">
      <c r="F2614" s="50"/>
    </row>
    <row r="2615" spans="6:6" x14ac:dyDescent="0.2">
      <c r="F2615" s="50"/>
    </row>
    <row r="2616" spans="6:6" x14ac:dyDescent="0.2">
      <c r="F2616" s="50"/>
    </row>
    <row r="2617" spans="6:6" x14ac:dyDescent="0.2">
      <c r="F2617" s="50"/>
    </row>
    <row r="2618" spans="6:6" x14ac:dyDescent="0.2">
      <c r="F2618" s="50"/>
    </row>
    <row r="2619" spans="6:6" x14ac:dyDescent="0.2">
      <c r="F2619" s="50"/>
    </row>
    <row r="2620" spans="6:6" x14ac:dyDescent="0.2">
      <c r="F2620" s="50"/>
    </row>
    <row r="2621" spans="6:6" x14ac:dyDescent="0.2">
      <c r="F2621" s="50"/>
    </row>
    <row r="2622" spans="6:6" x14ac:dyDescent="0.2">
      <c r="F2622" s="50"/>
    </row>
    <row r="2623" spans="6:6" x14ac:dyDescent="0.2">
      <c r="F2623" s="50"/>
    </row>
    <row r="2624" spans="6:6" x14ac:dyDescent="0.2">
      <c r="F2624" s="50"/>
    </row>
    <row r="2625" spans="6:6" x14ac:dyDescent="0.2">
      <c r="F2625" s="50"/>
    </row>
    <row r="2626" spans="6:6" x14ac:dyDescent="0.2">
      <c r="F2626" s="50"/>
    </row>
    <row r="2627" spans="6:6" x14ac:dyDescent="0.2">
      <c r="F2627" s="50"/>
    </row>
    <row r="2628" spans="6:6" x14ac:dyDescent="0.2">
      <c r="F2628" s="50"/>
    </row>
    <row r="2629" spans="6:6" x14ac:dyDescent="0.2">
      <c r="F2629" s="50"/>
    </row>
    <row r="2630" spans="6:6" x14ac:dyDescent="0.2">
      <c r="F2630" s="50"/>
    </row>
    <row r="2631" spans="6:6" x14ac:dyDescent="0.2">
      <c r="F2631" s="50"/>
    </row>
    <row r="2632" spans="6:6" x14ac:dyDescent="0.2">
      <c r="F2632" s="50"/>
    </row>
    <row r="2633" spans="6:6" x14ac:dyDescent="0.2">
      <c r="F2633" s="50"/>
    </row>
    <row r="2634" spans="6:6" x14ac:dyDescent="0.2">
      <c r="F2634" s="50"/>
    </row>
    <row r="2635" spans="6:6" x14ac:dyDescent="0.2">
      <c r="F2635" s="50"/>
    </row>
    <row r="2636" spans="6:6" x14ac:dyDescent="0.2">
      <c r="F2636" s="50"/>
    </row>
    <row r="2637" spans="6:6" x14ac:dyDescent="0.2">
      <c r="F2637" s="50"/>
    </row>
    <row r="2638" spans="6:6" x14ac:dyDescent="0.2">
      <c r="F2638" s="50"/>
    </row>
    <row r="2639" spans="6:6" x14ac:dyDescent="0.2">
      <c r="F2639" s="50"/>
    </row>
    <row r="2640" spans="6:6" x14ac:dyDescent="0.2">
      <c r="F2640" s="50"/>
    </row>
    <row r="2641" spans="6:6" x14ac:dyDescent="0.2">
      <c r="F2641" s="50"/>
    </row>
    <row r="2642" spans="6:6" x14ac:dyDescent="0.2">
      <c r="F2642" s="50"/>
    </row>
    <row r="2643" spans="6:6" x14ac:dyDescent="0.2">
      <c r="F2643" s="50"/>
    </row>
    <row r="2644" spans="6:6" x14ac:dyDescent="0.2">
      <c r="F2644" s="50"/>
    </row>
    <row r="2645" spans="6:6" x14ac:dyDescent="0.2">
      <c r="F2645" s="50"/>
    </row>
    <row r="2646" spans="6:6" x14ac:dyDescent="0.2">
      <c r="F2646" s="50"/>
    </row>
    <row r="2647" spans="6:6" x14ac:dyDescent="0.2">
      <c r="F2647" s="50"/>
    </row>
    <row r="2648" spans="6:6" x14ac:dyDescent="0.2">
      <c r="F2648" s="50"/>
    </row>
    <row r="2649" spans="6:6" x14ac:dyDescent="0.2">
      <c r="F2649" s="50"/>
    </row>
    <row r="2650" spans="6:6" x14ac:dyDescent="0.2">
      <c r="F2650" s="50"/>
    </row>
    <row r="2651" spans="6:6" x14ac:dyDescent="0.2">
      <c r="F2651" s="50"/>
    </row>
    <row r="2652" spans="6:6" x14ac:dyDescent="0.2">
      <c r="F2652" s="50"/>
    </row>
    <row r="2653" spans="6:6" x14ac:dyDescent="0.2">
      <c r="F2653" s="50"/>
    </row>
    <row r="2654" spans="6:6" x14ac:dyDescent="0.2">
      <c r="F2654" s="50"/>
    </row>
    <row r="2655" spans="6:6" x14ac:dyDescent="0.2">
      <c r="F2655" s="50"/>
    </row>
    <row r="2656" spans="6:6" x14ac:dyDescent="0.2">
      <c r="F2656" s="50"/>
    </row>
    <row r="2657" spans="6:6" x14ac:dyDescent="0.2">
      <c r="F2657" s="50"/>
    </row>
    <row r="2658" spans="6:6" x14ac:dyDescent="0.2">
      <c r="F2658" s="50"/>
    </row>
    <row r="2659" spans="6:6" x14ac:dyDescent="0.2">
      <c r="F2659" s="50"/>
    </row>
    <row r="2660" spans="6:6" x14ac:dyDescent="0.2">
      <c r="F2660" s="50"/>
    </row>
    <row r="2661" spans="6:6" x14ac:dyDescent="0.2">
      <c r="F2661" s="50"/>
    </row>
    <row r="2662" spans="6:6" x14ac:dyDescent="0.2">
      <c r="F2662" s="50"/>
    </row>
    <row r="2663" spans="6:6" x14ac:dyDescent="0.2">
      <c r="F2663" s="50"/>
    </row>
    <row r="2664" spans="6:6" x14ac:dyDescent="0.2">
      <c r="F2664" s="50"/>
    </row>
    <row r="2665" spans="6:6" x14ac:dyDescent="0.2">
      <c r="F2665" s="50"/>
    </row>
    <row r="2666" spans="6:6" x14ac:dyDescent="0.2">
      <c r="F2666" s="50"/>
    </row>
    <row r="2667" spans="6:6" x14ac:dyDescent="0.2">
      <c r="F2667" s="50"/>
    </row>
    <row r="2668" spans="6:6" x14ac:dyDescent="0.2">
      <c r="F2668" s="50"/>
    </row>
    <row r="2669" spans="6:6" x14ac:dyDescent="0.2">
      <c r="F2669" s="50"/>
    </row>
    <row r="2670" spans="6:6" x14ac:dyDescent="0.2">
      <c r="F2670" s="50"/>
    </row>
    <row r="2671" spans="6:6" x14ac:dyDescent="0.2">
      <c r="F2671" s="50"/>
    </row>
    <row r="2672" spans="6:6" x14ac:dyDescent="0.2">
      <c r="F2672" s="50"/>
    </row>
    <row r="2673" spans="6:6" x14ac:dyDescent="0.2">
      <c r="F2673" s="50"/>
    </row>
    <row r="2674" spans="6:6" x14ac:dyDescent="0.2">
      <c r="F2674" s="50"/>
    </row>
    <row r="2675" spans="6:6" x14ac:dyDescent="0.2">
      <c r="F2675" s="50"/>
    </row>
    <row r="2676" spans="6:6" x14ac:dyDescent="0.2">
      <c r="F2676" s="50"/>
    </row>
    <row r="2677" spans="6:6" x14ac:dyDescent="0.2">
      <c r="F2677" s="50"/>
    </row>
    <row r="2678" spans="6:6" x14ac:dyDescent="0.2">
      <c r="F2678" s="50"/>
    </row>
    <row r="2679" spans="6:6" x14ac:dyDescent="0.2">
      <c r="F2679" s="50"/>
    </row>
    <row r="2680" spans="6:6" x14ac:dyDescent="0.2">
      <c r="F2680" s="50"/>
    </row>
    <row r="2681" spans="6:6" x14ac:dyDescent="0.2">
      <c r="F2681" s="50"/>
    </row>
    <row r="2682" spans="6:6" x14ac:dyDescent="0.2">
      <c r="F2682" s="50"/>
    </row>
    <row r="2683" spans="6:6" x14ac:dyDescent="0.2">
      <c r="F2683" s="50"/>
    </row>
    <row r="2684" spans="6:6" x14ac:dyDescent="0.2">
      <c r="F2684" s="50"/>
    </row>
    <row r="2685" spans="6:6" x14ac:dyDescent="0.2">
      <c r="F2685" s="50"/>
    </row>
    <row r="2686" spans="6:6" x14ac:dyDescent="0.2">
      <c r="F2686" s="50"/>
    </row>
    <row r="2687" spans="6:6" x14ac:dyDescent="0.2">
      <c r="F2687" s="50"/>
    </row>
    <row r="2688" spans="6:6" x14ac:dyDescent="0.2">
      <c r="F2688" s="50"/>
    </row>
    <row r="2689" spans="6:6" x14ac:dyDescent="0.2">
      <c r="F2689" s="50"/>
    </row>
    <row r="2690" spans="6:6" x14ac:dyDescent="0.2">
      <c r="F2690" s="50"/>
    </row>
    <row r="2691" spans="6:6" x14ac:dyDescent="0.2">
      <c r="F2691" s="50"/>
    </row>
    <row r="2692" spans="6:6" x14ac:dyDescent="0.2">
      <c r="F2692" s="50"/>
    </row>
    <row r="2693" spans="6:6" x14ac:dyDescent="0.2">
      <c r="F2693" s="50"/>
    </row>
    <row r="2694" spans="6:6" x14ac:dyDescent="0.2">
      <c r="F2694" s="50"/>
    </row>
    <row r="2695" spans="6:6" x14ac:dyDescent="0.2">
      <c r="F2695" s="50"/>
    </row>
    <row r="2696" spans="6:6" x14ac:dyDescent="0.2">
      <c r="F2696" s="50"/>
    </row>
    <row r="2697" spans="6:6" x14ac:dyDescent="0.2">
      <c r="F2697" s="50"/>
    </row>
    <row r="2698" spans="6:6" x14ac:dyDescent="0.2">
      <c r="F2698" s="50"/>
    </row>
    <row r="2699" spans="6:6" x14ac:dyDescent="0.2">
      <c r="F2699" s="50"/>
    </row>
    <row r="2700" spans="6:6" x14ac:dyDescent="0.2">
      <c r="F2700" s="50"/>
    </row>
    <row r="2701" spans="6:6" x14ac:dyDescent="0.2">
      <c r="F2701" s="50"/>
    </row>
    <row r="2702" spans="6:6" x14ac:dyDescent="0.2">
      <c r="F2702" s="50"/>
    </row>
    <row r="2703" spans="6:6" x14ac:dyDescent="0.2">
      <c r="F2703" s="50"/>
    </row>
    <row r="2704" spans="6:6" x14ac:dyDescent="0.2">
      <c r="F2704" s="50"/>
    </row>
    <row r="2705" spans="6:6" x14ac:dyDescent="0.2">
      <c r="F2705" s="50"/>
    </row>
    <row r="2706" spans="6:6" x14ac:dyDescent="0.2">
      <c r="F2706" s="50"/>
    </row>
    <row r="2707" spans="6:6" x14ac:dyDescent="0.2">
      <c r="F2707" s="50"/>
    </row>
    <row r="2708" spans="6:6" x14ac:dyDescent="0.2">
      <c r="F2708" s="50"/>
    </row>
    <row r="2709" spans="6:6" x14ac:dyDescent="0.2">
      <c r="F2709" s="50"/>
    </row>
    <row r="2710" spans="6:6" x14ac:dyDescent="0.2">
      <c r="F2710" s="50"/>
    </row>
    <row r="2711" spans="6:6" x14ac:dyDescent="0.2">
      <c r="F2711" s="50"/>
    </row>
    <row r="2712" spans="6:6" x14ac:dyDescent="0.2">
      <c r="F2712" s="50"/>
    </row>
    <row r="2713" spans="6:6" x14ac:dyDescent="0.2">
      <c r="F2713" s="50"/>
    </row>
    <row r="2714" spans="6:6" x14ac:dyDescent="0.2">
      <c r="F2714" s="50"/>
    </row>
    <row r="2715" spans="6:6" x14ac:dyDescent="0.2">
      <c r="F2715" s="50"/>
    </row>
    <row r="2716" spans="6:6" x14ac:dyDescent="0.2">
      <c r="F2716" s="50"/>
    </row>
    <row r="2717" spans="6:6" x14ac:dyDescent="0.2">
      <c r="F2717" s="50"/>
    </row>
    <row r="2718" spans="6:6" x14ac:dyDescent="0.2">
      <c r="F2718" s="50"/>
    </row>
    <row r="2719" spans="6:6" x14ac:dyDescent="0.2">
      <c r="F2719" s="50"/>
    </row>
    <row r="2720" spans="6:6" x14ac:dyDescent="0.2">
      <c r="F2720" s="50"/>
    </row>
    <row r="2721" spans="6:6" x14ac:dyDescent="0.2">
      <c r="F2721" s="50"/>
    </row>
    <row r="2722" spans="6:6" x14ac:dyDescent="0.2">
      <c r="F2722" s="50"/>
    </row>
    <row r="2723" spans="6:6" x14ac:dyDescent="0.2">
      <c r="F2723" s="50"/>
    </row>
    <row r="2724" spans="6:6" x14ac:dyDescent="0.2">
      <c r="F2724" s="50"/>
    </row>
    <row r="2725" spans="6:6" x14ac:dyDescent="0.2">
      <c r="F2725" s="50"/>
    </row>
    <row r="2726" spans="6:6" x14ac:dyDescent="0.2">
      <c r="F2726" s="50"/>
    </row>
    <row r="2727" spans="6:6" x14ac:dyDescent="0.2">
      <c r="F2727" s="50"/>
    </row>
    <row r="2728" spans="6:6" x14ac:dyDescent="0.2">
      <c r="F2728" s="50"/>
    </row>
    <row r="2729" spans="6:6" x14ac:dyDescent="0.2">
      <c r="F2729" s="50"/>
    </row>
    <row r="2730" spans="6:6" x14ac:dyDescent="0.2">
      <c r="F2730" s="50"/>
    </row>
    <row r="2731" spans="6:6" x14ac:dyDescent="0.2">
      <c r="F2731" s="50"/>
    </row>
    <row r="2732" spans="6:6" x14ac:dyDescent="0.2">
      <c r="F2732" s="50"/>
    </row>
    <row r="2733" spans="6:6" x14ac:dyDescent="0.2">
      <c r="F2733" s="50"/>
    </row>
    <row r="2734" spans="6:6" x14ac:dyDescent="0.2">
      <c r="F2734" s="50"/>
    </row>
    <row r="2735" spans="6:6" x14ac:dyDescent="0.2">
      <c r="F2735" s="50"/>
    </row>
    <row r="2736" spans="6:6" x14ac:dyDescent="0.2">
      <c r="F2736" s="50"/>
    </row>
    <row r="2737" spans="6:6" x14ac:dyDescent="0.2">
      <c r="F2737" s="50"/>
    </row>
    <row r="2738" spans="6:6" x14ac:dyDescent="0.2">
      <c r="F2738" s="50"/>
    </row>
    <row r="2739" spans="6:6" x14ac:dyDescent="0.2">
      <c r="F2739" s="50"/>
    </row>
    <row r="2740" spans="6:6" x14ac:dyDescent="0.2">
      <c r="F2740" s="50"/>
    </row>
    <row r="2741" spans="6:6" x14ac:dyDescent="0.2">
      <c r="F2741" s="50"/>
    </row>
    <row r="2742" spans="6:6" x14ac:dyDescent="0.2">
      <c r="F2742" s="50"/>
    </row>
    <row r="2743" spans="6:6" x14ac:dyDescent="0.2">
      <c r="F2743" s="50"/>
    </row>
    <row r="2744" spans="6:6" x14ac:dyDescent="0.2">
      <c r="F2744" s="50"/>
    </row>
    <row r="2745" spans="6:6" x14ac:dyDescent="0.2">
      <c r="F2745" s="50"/>
    </row>
    <row r="2746" spans="6:6" x14ac:dyDescent="0.2">
      <c r="F2746" s="50"/>
    </row>
    <row r="2747" spans="6:6" x14ac:dyDescent="0.2">
      <c r="F2747" s="50"/>
    </row>
    <row r="2748" spans="6:6" x14ac:dyDescent="0.2">
      <c r="F2748" s="50"/>
    </row>
    <row r="2749" spans="6:6" x14ac:dyDescent="0.2">
      <c r="F2749" s="50"/>
    </row>
    <row r="2750" spans="6:6" x14ac:dyDescent="0.2">
      <c r="F2750" s="50"/>
    </row>
    <row r="2751" spans="6:6" x14ac:dyDescent="0.2">
      <c r="F2751" s="50"/>
    </row>
    <row r="2752" spans="6:6" x14ac:dyDescent="0.2">
      <c r="F2752" s="50"/>
    </row>
    <row r="2753" spans="6:6" x14ac:dyDescent="0.2">
      <c r="F2753" s="50"/>
    </row>
    <row r="2754" spans="6:6" x14ac:dyDescent="0.2">
      <c r="F2754" s="50"/>
    </row>
    <row r="2755" spans="6:6" x14ac:dyDescent="0.2">
      <c r="F2755" s="50"/>
    </row>
    <row r="2756" spans="6:6" x14ac:dyDescent="0.2">
      <c r="F2756" s="50"/>
    </row>
    <row r="2757" spans="6:6" x14ac:dyDescent="0.2">
      <c r="F2757" s="50"/>
    </row>
    <row r="2758" spans="6:6" x14ac:dyDescent="0.2">
      <c r="F2758" s="50"/>
    </row>
    <row r="2759" spans="6:6" x14ac:dyDescent="0.2">
      <c r="F2759" s="50"/>
    </row>
    <row r="2760" spans="6:6" x14ac:dyDescent="0.2">
      <c r="F2760" s="50"/>
    </row>
    <row r="2761" spans="6:6" x14ac:dyDescent="0.2">
      <c r="F2761" s="50"/>
    </row>
    <row r="2762" spans="6:6" x14ac:dyDescent="0.2">
      <c r="F2762" s="50"/>
    </row>
    <row r="2763" spans="6:6" x14ac:dyDescent="0.2">
      <c r="F2763" s="50"/>
    </row>
    <row r="2764" spans="6:6" x14ac:dyDescent="0.2">
      <c r="F2764" s="50"/>
    </row>
    <row r="2765" spans="6:6" x14ac:dyDescent="0.2">
      <c r="F2765" s="50"/>
    </row>
    <row r="2766" spans="6:6" x14ac:dyDescent="0.2">
      <c r="F2766" s="50"/>
    </row>
    <row r="2767" spans="6:6" x14ac:dyDescent="0.2">
      <c r="F2767" s="50"/>
    </row>
    <row r="2768" spans="6:6" x14ac:dyDescent="0.2">
      <c r="F2768" s="50"/>
    </row>
    <row r="2769" spans="6:6" x14ac:dyDescent="0.2">
      <c r="F2769" s="50"/>
    </row>
    <row r="2770" spans="6:6" x14ac:dyDescent="0.2">
      <c r="F2770" s="50"/>
    </row>
    <row r="2771" spans="6:6" x14ac:dyDescent="0.2">
      <c r="F2771" s="50"/>
    </row>
    <row r="2772" spans="6:6" x14ac:dyDescent="0.2">
      <c r="F2772" s="50"/>
    </row>
    <row r="2773" spans="6:6" x14ac:dyDescent="0.2">
      <c r="F2773" s="50"/>
    </row>
    <row r="2774" spans="6:6" x14ac:dyDescent="0.2">
      <c r="F2774" s="50"/>
    </row>
    <row r="2775" spans="6:6" x14ac:dyDescent="0.2">
      <c r="F2775" s="50"/>
    </row>
    <row r="2776" spans="6:6" x14ac:dyDescent="0.2">
      <c r="F2776" s="50"/>
    </row>
    <row r="2777" spans="6:6" x14ac:dyDescent="0.2">
      <c r="F2777" s="50"/>
    </row>
    <row r="2778" spans="6:6" x14ac:dyDescent="0.2">
      <c r="F2778" s="50"/>
    </row>
    <row r="2779" spans="6:6" x14ac:dyDescent="0.2">
      <c r="F2779" s="50"/>
    </row>
    <row r="2780" spans="6:6" x14ac:dyDescent="0.2">
      <c r="F2780" s="50"/>
    </row>
    <row r="2781" spans="6:6" x14ac:dyDescent="0.2">
      <c r="F2781" s="50"/>
    </row>
    <row r="2782" spans="6:6" x14ac:dyDescent="0.2">
      <c r="F2782" s="50"/>
    </row>
    <row r="2783" spans="6:6" x14ac:dyDescent="0.2">
      <c r="F2783" s="50"/>
    </row>
    <row r="2784" spans="6:6" x14ac:dyDescent="0.2">
      <c r="F2784" s="50"/>
    </row>
    <row r="2785" spans="6:6" x14ac:dyDescent="0.2">
      <c r="F2785" s="50"/>
    </row>
    <row r="2786" spans="6:6" x14ac:dyDescent="0.2">
      <c r="F2786" s="50"/>
    </row>
    <row r="2787" spans="6:6" x14ac:dyDescent="0.2">
      <c r="F2787" s="50"/>
    </row>
    <row r="2788" spans="6:6" x14ac:dyDescent="0.2">
      <c r="F2788" s="50"/>
    </row>
    <row r="2789" spans="6:6" x14ac:dyDescent="0.2">
      <c r="F2789" s="50"/>
    </row>
    <row r="2790" spans="6:6" x14ac:dyDescent="0.2">
      <c r="F2790" s="50"/>
    </row>
    <row r="2791" spans="6:6" x14ac:dyDescent="0.2">
      <c r="F2791" s="50"/>
    </row>
    <row r="2792" spans="6:6" x14ac:dyDescent="0.2">
      <c r="F2792" s="50"/>
    </row>
    <row r="2793" spans="6:6" x14ac:dyDescent="0.2">
      <c r="F2793" s="50"/>
    </row>
    <row r="2794" spans="6:6" x14ac:dyDescent="0.2">
      <c r="F2794" s="50"/>
    </row>
    <row r="2795" spans="6:6" x14ac:dyDescent="0.2">
      <c r="F2795" s="50"/>
    </row>
    <row r="2796" spans="6:6" x14ac:dyDescent="0.2">
      <c r="F2796" s="50"/>
    </row>
    <row r="2797" spans="6:6" x14ac:dyDescent="0.2">
      <c r="F2797" s="50"/>
    </row>
    <row r="2798" spans="6:6" x14ac:dyDescent="0.2">
      <c r="F2798" s="50"/>
    </row>
    <row r="2799" spans="6:6" x14ac:dyDescent="0.2">
      <c r="F2799" s="50"/>
    </row>
    <row r="2800" spans="6:6" x14ac:dyDescent="0.2">
      <c r="F2800" s="50"/>
    </row>
    <row r="2801" spans="6:6" x14ac:dyDescent="0.2">
      <c r="F2801" s="50"/>
    </row>
    <row r="2802" spans="6:6" x14ac:dyDescent="0.2">
      <c r="F2802" s="50"/>
    </row>
    <row r="2803" spans="6:6" x14ac:dyDescent="0.2">
      <c r="F2803" s="50"/>
    </row>
    <row r="2804" spans="6:6" x14ac:dyDescent="0.2">
      <c r="F2804" s="50"/>
    </row>
    <row r="2805" spans="6:6" x14ac:dyDescent="0.2">
      <c r="F2805" s="50"/>
    </row>
    <row r="2806" spans="6:6" x14ac:dyDescent="0.2">
      <c r="F2806" s="50"/>
    </row>
    <row r="2807" spans="6:6" x14ac:dyDescent="0.2">
      <c r="F2807" s="50"/>
    </row>
    <row r="2808" spans="6:6" x14ac:dyDescent="0.2">
      <c r="F2808" s="50"/>
    </row>
    <row r="2809" spans="6:6" x14ac:dyDescent="0.2">
      <c r="F2809" s="50"/>
    </row>
    <row r="2810" spans="6:6" x14ac:dyDescent="0.2">
      <c r="F2810" s="50"/>
    </row>
    <row r="2811" spans="6:6" x14ac:dyDescent="0.2">
      <c r="F2811" s="50"/>
    </row>
    <row r="2812" spans="6:6" x14ac:dyDescent="0.2">
      <c r="F2812" s="50"/>
    </row>
    <row r="2813" spans="6:6" x14ac:dyDescent="0.2">
      <c r="F2813" s="50"/>
    </row>
    <row r="2814" spans="6:6" x14ac:dyDescent="0.2">
      <c r="F2814" s="50"/>
    </row>
    <row r="2815" spans="6:6" x14ac:dyDescent="0.2">
      <c r="F2815" s="50"/>
    </row>
    <row r="2816" spans="6:6" x14ac:dyDescent="0.2">
      <c r="F2816" s="50"/>
    </row>
    <row r="2817" spans="6:6" x14ac:dyDescent="0.2">
      <c r="F2817" s="50"/>
    </row>
    <row r="2818" spans="6:6" x14ac:dyDescent="0.2">
      <c r="F2818" s="50"/>
    </row>
    <row r="2819" spans="6:6" x14ac:dyDescent="0.2">
      <c r="F2819" s="50"/>
    </row>
    <row r="2820" spans="6:6" x14ac:dyDescent="0.2">
      <c r="F2820" s="50"/>
    </row>
    <row r="2821" spans="6:6" x14ac:dyDescent="0.2">
      <c r="F2821" s="50"/>
    </row>
    <row r="2822" spans="6:6" x14ac:dyDescent="0.2">
      <c r="F2822" s="50"/>
    </row>
  </sheetData>
  <mergeCells count="10">
    <mergeCell ref="A14:F14"/>
    <mergeCell ref="A15:F15"/>
    <mergeCell ref="A85:C85"/>
    <mergeCell ref="A9:F9"/>
    <mergeCell ref="A2:F2"/>
    <mergeCell ref="H4:T4"/>
    <mergeCell ref="A10:F10"/>
    <mergeCell ref="A11:F11"/>
    <mergeCell ref="A12:F12"/>
    <mergeCell ref="A13:F13"/>
  </mergeCells>
  <pageMargins left="0.78740157480314965" right="0.27559055118110237" top="0.62992125984251968" bottom="0.74803149606299213" header="0.51181102362204722" footer="0.51181102362204722"/>
  <pageSetup paperSize="9" scale="78" fitToHeight="5" orientation="portrait" r:id="rId1"/>
  <headerFooter alignWithMargins="0">
    <oddFooter>&amp;LVýkaz výměr - Vytápění&amp;RStránka &amp;P z &amp;N</oddFooter>
  </headerFooter>
  <rowBreaks count="2" manualBreakCount="2">
    <brk id="33" max="5" man="1"/>
    <brk id="5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Hořovice_30.10.2017</vt:lpstr>
      <vt:lpstr>Hořovice_30.10.2017!Názvy_tisku</vt:lpstr>
      <vt:lpstr>Hořovice_30.10.2017!Oblast_tisku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Karel Šimůnek</dc:creator>
  <cp:lastModifiedBy>Karel Šimůnek</cp:lastModifiedBy>
  <cp:lastPrinted>2017-10-30T07:19:48Z</cp:lastPrinted>
  <dcterms:created xsi:type="dcterms:W3CDTF">2017-10-30T07:19:25Z</dcterms:created>
  <dcterms:modified xsi:type="dcterms:W3CDTF">2017-10-30T10:59:57Z</dcterms:modified>
</cp:coreProperties>
</file>